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9095" windowHeight="8955" tabRatio="887" firstSheet="6" activeTab="10"/>
  </bookViews>
  <sheets>
    <sheet name="Pengelola BMN" sheetId="1" r:id="rId1"/>
    <sheet name="Pranata Humas" sheetId="3" r:id="rId2"/>
    <sheet name="Pramu Kantor" sheetId="14" r:id="rId3"/>
    <sheet name="Pengadministrasi KRT" sheetId="8" r:id="rId4"/>
    <sheet name="Satpam" sheetId="6" r:id="rId5"/>
    <sheet name="PLP BMN" sheetId="16" r:id="rId6"/>
    <sheet name="Teknisi Listrik dan Gedung" sheetId="15" r:id="rId7"/>
    <sheet name="Arsiparis Pelaksana Pemula" sheetId="17" r:id="rId8"/>
    <sheet name="Analisis Kepegawaian Pelaksana" sheetId="18" r:id="rId9"/>
    <sheet name="A Kepegawaian P Lanjutan" sheetId="19" r:id="rId10"/>
    <sheet name="Pranata Komputer" sheetId="20" r:id="rId11"/>
  </sheets>
  <definedNames>
    <definedName name="_xlnm.Print_Area" localSheetId="9">'A Kepegawaian P Lanjutan'!$A$1:$J$29</definedName>
    <definedName name="_xlnm.Print_Area" localSheetId="8">'Analisis Kepegawaian Pelaksana'!$A$1:$J$28</definedName>
    <definedName name="_xlnm.Print_Area" localSheetId="7">'Arsiparis Pelaksana Pemula'!$A$1:$J$28</definedName>
    <definedName name="_xlnm.Print_Area" localSheetId="3">'Pengadministrasi KRT'!$A$1:$J$28</definedName>
    <definedName name="_xlnm.Print_Area" localSheetId="0">'Pengelola BMN'!$A$1:$J$29</definedName>
    <definedName name="_xlnm.Print_Area" localSheetId="5">'PLP BMN'!$A$1:$J$28</definedName>
    <definedName name="_xlnm.Print_Area" localSheetId="2">'Pramu Kantor'!$A$1:$J$35</definedName>
    <definedName name="_xlnm.Print_Area" localSheetId="1">'Pranata Humas'!$A$1:$J$32</definedName>
    <definedName name="_xlnm.Print_Area" localSheetId="10">'Pranata Komputer'!$A$1:$J$32</definedName>
    <definedName name="_xlnm.Print_Area" localSheetId="4">Satpam!$A$1:$J$28</definedName>
    <definedName name="_xlnm.Print_Area" localSheetId="6">'Teknisi Listrik dan Gedung'!$A$1:$J$29</definedName>
  </definedNames>
  <calcPr calcId="144525"/>
</workbook>
</file>

<file path=xl/calcChain.xml><?xml version="1.0" encoding="utf-8"?>
<calcChain xmlns="http://schemas.openxmlformats.org/spreadsheetml/2006/main">
  <c r="C29" i="15" l="1"/>
  <c r="G23" i="20" l="1"/>
  <c r="I23" i="20" s="1"/>
  <c r="G25" i="20"/>
  <c r="I25" i="20" s="1"/>
  <c r="G24" i="20"/>
  <c r="G22" i="20"/>
  <c r="I22" i="20" s="1"/>
  <c r="G21" i="20"/>
  <c r="I21" i="20" s="1"/>
  <c r="G20" i="20"/>
  <c r="I20" i="20" s="1"/>
  <c r="G19" i="20"/>
  <c r="I19" i="20" s="1"/>
  <c r="G17" i="20"/>
  <c r="I17" i="20" s="1"/>
  <c r="G16" i="20"/>
  <c r="I16" i="20" s="1"/>
  <c r="G15" i="20"/>
  <c r="I15" i="20" s="1"/>
  <c r="G14" i="20"/>
  <c r="I14" i="20" s="1"/>
  <c r="G13" i="20"/>
  <c r="I13" i="20" s="1"/>
  <c r="G12" i="20"/>
  <c r="I12" i="20" s="1"/>
  <c r="G11" i="20"/>
  <c r="I11" i="20" s="1"/>
  <c r="I24" i="20" l="1"/>
  <c r="G18" i="20"/>
  <c r="I18" i="20" s="1"/>
  <c r="I26" i="20" s="1"/>
  <c r="I27" i="20" s="1"/>
  <c r="C29" i="20" l="1"/>
  <c r="C30" i="20" s="1"/>
  <c r="C32" i="20" s="1"/>
  <c r="G22" i="19"/>
  <c r="I22" i="19" s="1"/>
  <c r="G21" i="19"/>
  <c r="I21" i="19" s="1"/>
  <c r="G20" i="19"/>
  <c r="I20" i="19" s="1"/>
  <c r="G19" i="19"/>
  <c r="I19" i="19" s="1"/>
  <c r="G18" i="19"/>
  <c r="I18" i="19" s="1"/>
  <c r="G17" i="19"/>
  <c r="I17" i="19" s="1"/>
  <c r="G16" i="19"/>
  <c r="I16" i="19" s="1"/>
  <c r="G15" i="19"/>
  <c r="I15" i="19" s="1"/>
  <c r="G14" i="19"/>
  <c r="I14" i="19" s="1"/>
  <c r="G13" i="19"/>
  <c r="I13" i="19" s="1"/>
  <c r="G12" i="19"/>
  <c r="I12" i="19" s="1"/>
  <c r="G11" i="19"/>
  <c r="I11" i="19" s="1"/>
  <c r="G21" i="18"/>
  <c r="I21" i="18" s="1"/>
  <c r="G20" i="18"/>
  <c r="I20" i="18" s="1"/>
  <c r="G19" i="18"/>
  <c r="I19" i="18" s="1"/>
  <c r="G18" i="18"/>
  <c r="I18" i="18" s="1"/>
  <c r="G17" i="18"/>
  <c r="I17" i="18" s="1"/>
  <c r="G15" i="18"/>
  <c r="I15" i="18" s="1"/>
  <c r="G14" i="18"/>
  <c r="I14" i="18" s="1"/>
  <c r="G13" i="18"/>
  <c r="I13" i="18" s="1"/>
  <c r="G12" i="18"/>
  <c r="I12" i="18" s="1"/>
  <c r="G11" i="18"/>
  <c r="I11" i="18" s="1"/>
  <c r="G16" i="18"/>
  <c r="I16" i="18" s="1"/>
  <c r="I23" i="19" l="1"/>
  <c r="I24" i="19" s="1"/>
  <c r="C26" i="19" s="1"/>
  <c r="C27" i="19" s="1"/>
  <c r="C29" i="19" s="1"/>
  <c r="I22" i="18"/>
  <c r="I23" i="18" s="1"/>
  <c r="C25" i="18" s="1"/>
  <c r="C26" i="18" s="1"/>
  <c r="C28" i="18" s="1"/>
  <c r="G21" i="17" l="1"/>
  <c r="I21" i="17" s="1"/>
  <c r="G20" i="17"/>
  <c r="I20" i="17" s="1"/>
  <c r="G19" i="17"/>
  <c r="I19" i="17" s="1"/>
  <c r="G18" i="17"/>
  <c r="I18" i="17" s="1"/>
  <c r="G16" i="17"/>
  <c r="I16" i="17" s="1"/>
  <c r="G17" i="17"/>
  <c r="I17" i="17" s="1"/>
  <c r="G15" i="17"/>
  <c r="I15" i="17" s="1"/>
  <c r="G14" i="17"/>
  <c r="I14" i="17" s="1"/>
  <c r="G11" i="17"/>
  <c r="I11" i="17" s="1"/>
  <c r="G13" i="17" l="1"/>
  <c r="I13" i="17" s="1"/>
  <c r="G12" i="17"/>
  <c r="I12" i="17" s="1"/>
  <c r="G15" i="16"/>
  <c r="I15" i="16" s="1"/>
  <c r="G17" i="16"/>
  <c r="I17" i="16" s="1"/>
  <c r="G18" i="16"/>
  <c r="I18" i="16" s="1"/>
  <c r="G19" i="16"/>
  <c r="I19" i="16" s="1"/>
  <c r="G20" i="16"/>
  <c r="I20" i="16" s="1"/>
  <c r="G16" i="16"/>
  <c r="I16" i="16" s="1"/>
  <c r="G14" i="16"/>
  <c r="I14" i="16" s="1"/>
  <c r="G12" i="16"/>
  <c r="I12" i="16" s="1"/>
  <c r="G13" i="16"/>
  <c r="I13" i="16" s="1"/>
  <c r="G21" i="15"/>
  <c r="I21" i="15" s="1"/>
  <c r="G22" i="15"/>
  <c r="I22" i="15" s="1"/>
  <c r="G20" i="15"/>
  <c r="I20" i="15" s="1"/>
  <c r="G19" i="15"/>
  <c r="I19" i="15" s="1"/>
  <c r="G18" i="15"/>
  <c r="I18" i="15" s="1"/>
  <c r="G14" i="15"/>
  <c r="I14" i="15" s="1"/>
  <c r="G16" i="15"/>
  <c r="I16" i="15" s="1"/>
  <c r="G17" i="15"/>
  <c r="I17" i="15" s="1"/>
  <c r="G15" i="15"/>
  <c r="I15" i="15" s="1"/>
  <c r="G12" i="15"/>
  <c r="I12" i="15" s="1"/>
  <c r="I22" i="17" l="1"/>
  <c r="I23" i="17" s="1"/>
  <c r="I21" i="16"/>
  <c r="I22" i="16" s="1"/>
  <c r="C25" i="16" s="1"/>
  <c r="C26" i="16" s="1"/>
  <c r="C28" i="16" s="1"/>
  <c r="G13" i="15"/>
  <c r="I13" i="15" s="1"/>
  <c r="G14" i="6"/>
  <c r="I14" i="6" s="1"/>
  <c r="G18" i="6"/>
  <c r="I18" i="6" s="1"/>
  <c r="G20" i="6"/>
  <c r="I20" i="6" s="1"/>
  <c r="G19" i="6"/>
  <c r="I19" i="6" s="1"/>
  <c r="G17" i="6"/>
  <c r="I17" i="6" s="1"/>
  <c r="G16" i="6"/>
  <c r="I16" i="6" s="1"/>
  <c r="G15" i="6"/>
  <c r="I15" i="6" s="1"/>
  <c r="G13" i="6"/>
  <c r="I13" i="6" s="1"/>
  <c r="G12" i="6"/>
  <c r="I12" i="6" s="1"/>
  <c r="G28" i="14"/>
  <c r="I28" i="14" s="1"/>
  <c r="G27" i="14"/>
  <c r="I27" i="14" s="1"/>
  <c r="G26" i="14"/>
  <c r="I26" i="14" s="1"/>
  <c r="G25" i="14"/>
  <c r="I25" i="14" s="1"/>
  <c r="G24" i="14"/>
  <c r="I24" i="14" s="1"/>
  <c r="G23" i="14"/>
  <c r="I23" i="14" s="1"/>
  <c r="G22" i="14"/>
  <c r="I22" i="14" s="1"/>
  <c r="G21" i="14"/>
  <c r="I21" i="14" s="1"/>
  <c r="G20" i="14"/>
  <c r="I20" i="14" s="1"/>
  <c r="G19" i="14"/>
  <c r="I19" i="14" s="1"/>
  <c r="G18" i="14"/>
  <c r="I18" i="14" s="1"/>
  <c r="G17" i="14"/>
  <c r="I17" i="14" s="1"/>
  <c r="G16" i="14"/>
  <c r="I16" i="14" s="1"/>
  <c r="G15" i="14"/>
  <c r="I15" i="14" s="1"/>
  <c r="G14" i="14"/>
  <c r="I14" i="14" s="1"/>
  <c r="G13" i="14"/>
  <c r="I13" i="14" s="1"/>
  <c r="G12" i="14"/>
  <c r="I12" i="14" s="1"/>
  <c r="G24" i="3"/>
  <c r="I24" i="3" s="1"/>
  <c r="G23" i="3"/>
  <c r="I23" i="3" s="1"/>
  <c r="G22" i="3"/>
  <c r="I22" i="3" s="1"/>
  <c r="G14" i="3"/>
  <c r="I14" i="3" s="1"/>
  <c r="G21" i="3"/>
  <c r="I21" i="3" s="1"/>
  <c r="G20" i="3"/>
  <c r="I20" i="3" s="1"/>
  <c r="G12" i="1"/>
  <c r="I12" i="1" s="1"/>
  <c r="G21" i="1"/>
  <c r="I21" i="1" s="1"/>
  <c r="E19" i="1"/>
  <c r="G15" i="1"/>
  <c r="I15" i="1" s="1"/>
  <c r="G20" i="8"/>
  <c r="I20" i="8" s="1"/>
  <c r="G18" i="8"/>
  <c r="I18" i="8" s="1"/>
  <c r="G19" i="8"/>
  <c r="I19" i="8" s="1"/>
  <c r="G17" i="8"/>
  <c r="I17" i="8" s="1"/>
  <c r="G16" i="8"/>
  <c r="I16" i="8" s="1"/>
  <c r="G15" i="8"/>
  <c r="I15" i="8" s="1"/>
  <c r="G14" i="8"/>
  <c r="I14" i="8" s="1"/>
  <c r="G13" i="8"/>
  <c r="I13" i="8" s="1"/>
  <c r="G12" i="8"/>
  <c r="I12" i="8" s="1"/>
  <c r="G19" i="3"/>
  <c r="I19" i="3" s="1"/>
  <c r="G18" i="3"/>
  <c r="I18" i="3" s="1"/>
  <c r="G17" i="3"/>
  <c r="I17" i="3" s="1"/>
  <c r="G16" i="3"/>
  <c r="I16" i="3" s="1"/>
  <c r="G15" i="3"/>
  <c r="I15" i="3" s="1"/>
  <c r="G13" i="3"/>
  <c r="I13" i="3" s="1"/>
  <c r="G12" i="3"/>
  <c r="I12" i="3" s="1"/>
  <c r="G20" i="1"/>
  <c r="I20" i="1" s="1"/>
  <c r="G19" i="1"/>
  <c r="I19" i="1" s="1"/>
  <c r="G18" i="1"/>
  <c r="I18" i="1" s="1"/>
  <c r="G17" i="1"/>
  <c r="I17" i="1" s="1"/>
  <c r="G16" i="1"/>
  <c r="I16" i="1" s="1"/>
  <c r="G14" i="1"/>
  <c r="I14" i="1" s="1"/>
  <c r="G13" i="1"/>
  <c r="I13" i="1" s="1"/>
  <c r="I22" i="1" s="1"/>
  <c r="C25" i="17" l="1"/>
  <c r="C26" i="17" s="1"/>
  <c r="C28" i="17" s="1"/>
  <c r="I23" i="15"/>
  <c r="I24" i="15" s="1"/>
  <c r="C26" i="15" s="1"/>
  <c r="C27" i="15" s="1"/>
  <c r="I29" i="14"/>
  <c r="I30" i="14" s="1"/>
  <c r="C33" i="14" s="1"/>
  <c r="C34" i="14" s="1"/>
  <c r="C35" i="14" s="1"/>
  <c r="I25" i="3"/>
  <c r="I26" i="3" s="1"/>
  <c r="C29" i="3" s="1"/>
  <c r="C30" i="3" s="1"/>
  <c r="C32" i="3" s="1"/>
  <c r="I21" i="8"/>
  <c r="I22" i="8" s="1"/>
  <c r="C25" i="8" s="1"/>
  <c r="C26" i="8" s="1"/>
  <c r="C28" i="8" s="1"/>
  <c r="I23" i="1"/>
  <c r="C26" i="1" s="1"/>
  <c r="C27" i="1" s="1"/>
  <c r="C29" i="1" s="1"/>
  <c r="I21" i="6"/>
  <c r="I22" i="6" s="1"/>
  <c r="C25" i="6" s="1"/>
  <c r="C26" i="6" s="1"/>
  <c r="C28" i="6" s="1"/>
</calcChain>
</file>

<file path=xl/sharedStrings.xml><?xml version="1.0" encoding="utf-8"?>
<sst xmlns="http://schemas.openxmlformats.org/spreadsheetml/2006/main" count="844" uniqueCount="199">
  <si>
    <t>FORMULIR - G</t>
  </si>
  <si>
    <t xml:space="preserve">PENGHITUNGAN BEBAN KERJA </t>
  </si>
  <si>
    <t xml:space="preserve">  </t>
  </si>
  <si>
    <t>No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</si>
  <si>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</si>
  <si>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</si>
  <si>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</si>
  <si>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</si>
  <si>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</si>
  <si>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</si>
  <si>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Jumlah WPT</t>
  </si>
  <si>
    <t>menit</t>
  </si>
  <si>
    <t>Konversi ke jam</t>
  </si>
  <si>
    <t>jam</t>
  </si>
  <si>
    <t>Jumlah pegawai yang dibutuhkan =</t>
  </si>
  <si>
    <t>Pembulatan =</t>
  </si>
  <si>
    <t>orang.</t>
  </si>
  <si>
    <t>Menerima perolehan barang invantaris dan habis pakai dilingkungan fakultas</t>
  </si>
  <si>
    <t>Membukukan hasil perolehan barang inventaris dan habis pakai kedalam Buku Penerimaan dan Buku Induk</t>
  </si>
  <si>
    <t>Memasukkan perolehan barang inventaris/persediaan kedalam aplikasi SIMAKBMN/aplikasi Persediaan</t>
  </si>
  <si>
    <t>Melaksanakan penomoran/labelisasi dan mendistribusikan perolehan barang inventaris</t>
  </si>
  <si>
    <t>Membuat/memperbarui Daftar Barang Ruangan</t>
  </si>
  <si>
    <t>Mengumpulkan barang inventaris yang rusak dan mencatat berkas usul penghapusan barang inventaris dari unit kerja dilingkungan fakultas untuk diproses lebih lanjut</t>
  </si>
  <si>
    <t>Menyusun laporan barang inventaris dan barang persediaan secara periodik kepada pihak-pihak terkait</t>
  </si>
  <si>
    <t>Menyusun bahan usul penghapusan barang perlengkapan untuk masukan kepada pimpinan</t>
  </si>
  <si>
    <t>Mengumpulkan data administrasi perolehan barang invantaris dan habis pakai</t>
  </si>
  <si>
    <t>NAMA JABATAN      : PENGELOLA BMN</t>
  </si>
  <si>
    <t>UNIT KERJA  : Subbagian Umum Kepegawaian dan Perlengkapan</t>
  </si>
  <si>
    <t>Mengadministrasikan dan mengagenda surat masuk yang berkaitan dengan kegiatan  kehumasan</t>
  </si>
  <si>
    <t>Membuat notulensi kegiatan rapat</t>
  </si>
  <si>
    <t>Melakukan rekap honor dan berita yang termuat di website</t>
  </si>
  <si>
    <t>Menjilid dan mengemas kliping-kliping UNY</t>
  </si>
  <si>
    <t xml:space="preserve">Jadi, jumlah Pranata Humas yang dibutuhkan sebanyak </t>
  </si>
  <si>
    <t xml:space="preserve">Jadi, jumlah Pengelola BMN yang dibutuhkan sebanyak </t>
  </si>
  <si>
    <t xml:space="preserve">Jadi, jumlah Pramu Kantor yang dibutuhkan sebanyak </t>
  </si>
  <si>
    <t>Menerima giliran tugas dan laporan dari petugas sebelumnya mengenai situasi lingkungan kantor ;</t>
  </si>
  <si>
    <t>Mengidentifikasi tamu yang masuk atau keluar dari lingkungan kampus/kerja;</t>
  </si>
  <si>
    <t>Memeriksa lingkungan kantor untuk mengetahui tingkat keamanannya;</t>
  </si>
  <si>
    <t>Membuat laporan kejadian kepada atasan untuk diproses secara lanjut;</t>
  </si>
  <si>
    <t>Mengontrol penggunaan listrik pada malam hari untuk menghindari terjadinya kebakaran;</t>
  </si>
  <si>
    <t>Melaporkan pelaksanaan tugas kepada  atasan sebagai pertanggung jawaban;</t>
  </si>
  <si>
    <t>NAMA JABATAN      : Satpam</t>
  </si>
  <si>
    <t>Menyusun konsep rencana kebutuhan barang;</t>
  </si>
  <si>
    <t>Memeriksa dan menerima barang berdasarkan jenis, kualitas dan jumlah barang sesuai dengan dokumen pesanan dan pengiriman;</t>
  </si>
  <si>
    <t>Mengatur penempatan, pemeliharaan dan penyimpanan barang;</t>
  </si>
  <si>
    <t>Memeriksa kebenaran permintaan barang dan dokumennya;</t>
  </si>
  <si>
    <t>Mengeluarkan barang berdasarkan permintaan dan buku pengeluaran yang benar;</t>
  </si>
  <si>
    <t>Mencatat penerimaan dan pengeluaran barang dalam buku penerimaan dan pengeluaran barang dan kartu barang yang sesuai;</t>
  </si>
  <si>
    <t>Membuat rekapitulasi laporan bulanan dan triwulanan dalam penerimaan dan pengeluaran barang;</t>
  </si>
  <si>
    <t>Memberikan layanan teknis dibidang perlengkapan;</t>
  </si>
  <si>
    <t>Memelihara dan mengamankan arsip transaksi barang;</t>
  </si>
  <si>
    <t>Keg/Thn</t>
  </si>
  <si>
    <t>jam/keg</t>
  </si>
  <si>
    <t>jam/tahun</t>
  </si>
  <si>
    <t>brg/hari</t>
  </si>
  <si>
    <t>menit/hari</t>
  </si>
  <si>
    <t>mnt/brg</t>
  </si>
  <si>
    <t>Keg/hari</t>
  </si>
  <si>
    <t>mnt/keg</t>
  </si>
  <si>
    <t>Menerima serta memeriksa kebenaran alamat dan kelengkapan surat, naskah dan dokumen yang akan dikirim</t>
  </si>
  <si>
    <t>Mencatat nomor, perihal dan alamat tujuan di dalam buku ekspedisi / Buku Keluar</t>
  </si>
  <si>
    <t>Dok/hari</t>
  </si>
  <si>
    <t>mnt/dok</t>
  </si>
  <si>
    <t>Menyampaikan surat, naskah dan dokumen ke alamat tujuan, sesuai dengan Desposisi dan  Meminta bukti penerimaan surat, naskah dan dokumen yang dikirim</t>
  </si>
  <si>
    <t>Menerima Surat masuk, Mencatat nomor, perihal, dokumen  ke dalam Buku Agenda dan memberikan lembar desposisi sesuai perihal</t>
  </si>
  <si>
    <t>item/tahun</t>
  </si>
  <si>
    <t>ruang/tahun</t>
  </si>
  <si>
    <t>keg/thn</t>
  </si>
  <si>
    <t>Keg/thn</t>
  </si>
  <si>
    <t>mnt/ruang</t>
  </si>
  <si>
    <t>Menyusun Rencana kebutuhan barang Inventaris dan Habis Pakai;</t>
  </si>
  <si>
    <t>Kend/hari</t>
  </si>
  <si>
    <t>mnt/hari</t>
  </si>
  <si>
    <t>jam/hari</t>
  </si>
  <si>
    <t>jam/bln</t>
  </si>
  <si>
    <t>Kend/bln</t>
  </si>
  <si>
    <t>Keg/bln</t>
  </si>
  <si>
    <t>Melayani kebutuhan transportasi Fakultas;</t>
  </si>
  <si>
    <t>Melayani kebutuhan transportasi Jurusan / Prodi;</t>
  </si>
  <si>
    <t>Melakukan perawatan rutin kendaraan;</t>
  </si>
  <si>
    <t>Keg/Bln</t>
  </si>
  <si>
    <t>Membersihkan kendaraan;</t>
  </si>
  <si>
    <t>Melayani kebutuhan transportasi Pimpinan;</t>
  </si>
  <si>
    <t>keg/hari</t>
  </si>
  <si>
    <t>Melakukan pemeriksaan rutin kendaraan roda;</t>
  </si>
  <si>
    <t>Memeriksa situasi lingkungan kantor untuk mengetahui kebenaran laporan;</t>
  </si>
  <si>
    <t>Membuka pintu gerbang untuk kelancaran keluar masuk kendaraan dilingkungan kantor;</t>
  </si>
  <si>
    <t>Mengidentifikasi tamu yang masuk atau keluar dari lingkungan kantor pada malam hari;</t>
  </si>
  <si>
    <t>Mengontrol Pintu Gerbang, Pintu dan Jendela dan Kran Air</t>
  </si>
  <si>
    <t>dok/minggu</t>
  </si>
  <si>
    <t>mnt/bln</t>
  </si>
  <si>
    <t>jam/thn</t>
  </si>
  <si>
    <t>Melaksanakan Kegiatan Kehumasan</t>
  </si>
  <si>
    <t>Membuat Proposal kegiatan Kehumasan</t>
  </si>
  <si>
    <t>Membuat Laporan Kegiatan Kehumasan</t>
  </si>
  <si>
    <t>Menyiapkan rapat Kehumasan</t>
  </si>
  <si>
    <t>keg/bln</t>
  </si>
  <si>
    <t>Menerima kegiatan kunjungan sekolah / instansi luar</t>
  </si>
  <si>
    <t>Melakukan Kegiatan Protokoler Fakultas</t>
  </si>
  <si>
    <t>keg/minggu</t>
  </si>
  <si>
    <t>jam/minggu</t>
  </si>
  <si>
    <t>Melakukan Liputan Kegiatan Fakultas</t>
  </si>
  <si>
    <t>Membuat berita dan Mempublikasikan ke Website</t>
  </si>
  <si>
    <t>jam/hr</t>
  </si>
  <si>
    <t>Mengecek email kehumasan dan mengolahnya</t>
  </si>
  <si>
    <t>NAMA JABATAN      : Pranata Humas</t>
  </si>
  <si>
    <t>NAMA JABATAN      : PENGADMINISTRASI KERUMAHTANGGAAN</t>
  </si>
  <si>
    <t>NAMA JABATAN      : PRAMU KANTOR</t>
  </si>
  <si>
    <t>Memberikan giliran dan laporan tugas kepada petugas selanjutnya</t>
  </si>
  <si>
    <t xml:space="preserve">Jadi, jumlah SATPAM yang dibutuhkan sebanyak </t>
  </si>
  <si>
    <t>NAMA JABATAN      : TEKNISI PERALATAN GEDUNG DAN LISTRIK</t>
  </si>
  <si>
    <t>Membuat laporan pelaksanaan tugas sebagai pertanggung jawaban.</t>
  </si>
  <si>
    <t>Menyusun usulan rencana pemeliharaan dan kebutuhan bahan sesuai permintaan;</t>
  </si>
  <si>
    <t>Keg/Bulan</t>
  </si>
  <si>
    <t>Keg/Hari</t>
  </si>
  <si>
    <t>Mengecek  Kondisi AC</t>
  </si>
  <si>
    <t>Keg/Minggu</t>
  </si>
  <si>
    <t>Mengecek dan melakukan perawatan Rutin Genset</t>
  </si>
  <si>
    <t>Mengecek  Pompa Air</t>
  </si>
  <si>
    <t>Mengecek Panel Listrik</t>
  </si>
  <si>
    <t>Melakukan Pergantian Lampu</t>
  </si>
  <si>
    <t>Mencatat permintaan perbaikan / laporan kerusakan di dalam buku;</t>
  </si>
  <si>
    <t>Mengecek  Instalasi Air / Kran</t>
  </si>
  <si>
    <t>jam/Bulan</t>
  </si>
  <si>
    <t>Melakukan Perbaikan Ringan Peralatan / Jaringan Listrik</t>
  </si>
  <si>
    <t>Melakukan Perbaikan Ringan Instalasi Air</t>
  </si>
  <si>
    <t>Merencanakan kebutuhan barang inventaris dan barang habis pakai dilingkungan fakultas</t>
  </si>
  <si>
    <t>Membukukan perolehan barang inventaris kedalam Buku Penerimaan dan Buku Induk</t>
  </si>
  <si>
    <t>Melaporkan transaksi perolehan BMN dalam aplikasi SIMAKBMN ke tingkat universitas</t>
  </si>
  <si>
    <t>Menyusun laporan barang inventaris melalui aplikasi SIMAKBMN secara periodik</t>
  </si>
  <si>
    <t>Menerima dan mencatat berkas usul penghapusan barang perlengkapan dari unit kerja dilingkungan fakultas untuk diproses lebih lanjut</t>
  </si>
  <si>
    <t>Memeriksa kelengkapan berkas usul penghapusan barang perlengkapan sesuai dengan ketentuan yang berlaku</t>
  </si>
  <si>
    <t>Mengumpulkan dokumen pengadaan barang inventaris dilingkungan fakultas untuk diolah lebih lanjut kedalam aplikasi SIMAK BMN</t>
  </si>
  <si>
    <t>jam/Bln</t>
  </si>
  <si>
    <t>NAMA JABATAN      : PENYUSUN LAPORAN  DAN PENGELOLA BMN PELAKSANA</t>
  </si>
  <si>
    <t>Mengkaji dan memahami Peraturan mendiknas RI nomor 26 Tahun 2006 tentang jadwal retensi Arsip di lingkungan  Perguruan Tinggi Negeri dan Koordinasi Perguruan Tinggi Swasta.</t>
  </si>
  <si>
    <t>Merencanakan jadwal retensi arsip sesuai dengan jumlah kegiatan di unit kerja di lingkungan fakultas.</t>
  </si>
  <si>
    <t>Melayani peminjaman dokumen yang telah disetujui pimpinan, dan mencatat dalam buku bon peminjaman.</t>
  </si>
  <si>
    <t>Mencatat disposisi</t>
  </si>
  <si>
    <t xml:space="preserve">Meneruskan surat kepada yang bersangkutan sesuai disposisi </t>
  </si>
  <si>
    <t>Memproses surat keluar</t>
  </si>
  <si>
    <t>Menggandakan/memperbanyak surat</t>
  </si>
  <si>
    <t>Menyimpan dan menata arsip sesuai dengan jenisnya</t>
  </si>
  <si>
    <t>NAMA JABATAN      : ARSIPARIS PELAKSANA PEMULA</t>
  </si>
  <si>
    <t>Menit/Keg</t>
  </si>
  <si>
    <t>Menit/Bulan</t>
  </si>
  <si>
    <t>Menerima dan mencacat Surat dalam buku penerimaan dokumen dan menyampaikan tanda terima telah menerima dokumen</t>
  </si>
  <si>
    <t>Surat/ Hari</t>
  </si>
  <si>
    <t>Menit/Surat</t>
  </si>
  <si>
    <t>Menit/Hari</t>
  </si>
  <si>
    <t>Memberi kode/nomor setiap dokumen yang  masuk dan menempatkan pada tempat file yang benar sesuai dengan jenis dokumen.</t>
  </si>
  <si>
    <t>Memproses usulan pensiun tenaga akademik dan tenaga administrasi;</t>
  </si>
  <si>
    <t>Memproses usulan kartu pegawai, kartu istri, atau kartu suami;</t>
  </si>
  <si>
    <t>Mengumpulkan, mengolah dan menyajikan data dan dalam bentuk statistik kepegawaian tenaga akademik dan administrasi;</t>
  </si>
  <si>
    <t xml:space="preserve">Memproses usulan  formasi tenaga akademik dan administrasi </t>
  </si>
  <si>
    <t xml:space="preserve">Memproses usulan pemberian bantuan studi </t>
  </si>
  <si>
    <t>Memproses usulan Dosen Luar Biasa</t>
  </si>
  <si>
    <t>Memproses usulan Guru Besar Emiritus</t>
  </si>
  <si>
    <t xml:space="preserve">NAMA JABATAN      : ANALISIS KEPEGAWAIAN PELAKSANA </t>
  </si>
  <si>
    <t xml:space="preserve">Memproses usulan surat keputusan studi lanjut tenaga akademik </t>
  </si>
  <si>
    <t>Memproses usulan kenaikan pangkat tenaga akademik</t>
  </si>
  <si>
    <t>Memproses usulan kenaikan pangkat tenaga administrasi</t>
  </si>
  <si>
    <t>Jam/Keg</t>
  </si>
  <si>
    <t>Jam/Tahun</t>
  </si>
  <si>
    <t>Memproses usulan dan pemberkasan kenaikan jabatan Asisten Ahli</t>
  </si>
  <si>
    <t>Memproses usulan dan pemberkasan kenaikan jabatan Lektor</t>
  </si>
  <si>
    <t>Memproses usulan dan pemberkasan kenaikan jabatan Lektor Kepala</t>
  </si>
  <si>
    <t>Memproses usulan dan pemberkasan kenaikan jabatan Guru Besar</t>
  </si>
  <si>
    <t>Dosen/Tahun</t>
  </si>
  <si>
    <t>NAMA JABATAN      : ANALISIS KEPEGAWAIAN PELAKSANA LANJUTAN</t>
  </si>
  <si>
    <t xml:space="preserve">Jadi, jumlah Analisis Kepegawaian Pelaksana Lanjutan yang dibutuhkan sebanyak </t>
  </si>
  <si>
    <t xml:space="preserve">Jadi, jumlah Analisis Kepegawaian Pelaksana yang dibutuhkan sebanyak </t>
  </si>
  <si>
    <t>NAMA JABATAN      : Pranata Komputer Pelaksana Lanjutan</t>
  </si>
  <si>
    <t>Mempelajari peraturan perundang-undangan dibidang informasi;</t>
  </si>
  <si>
    <t>Menerima dan memeriksa data yang sudah diolah untuk mengetahui kelengkapannya;</t>
  </si>
  <si>
    <t>Menyusun dokumen data tersebut sesuai dengan perkembangannya;</t>
  </si>
  <si>
    <t>Menyajikan data dan pelayanan informasi sesuai dengan kebutuhan;</t>
  </si>
  <si>
    <t>Menyimpan dan memelihara arsip/data agar dapat dimanfaatkan bila diperlukan</t>
  </si>
  <si>
    <t>Menyimpan dan mengindek back up data untuk memudahkan penemuan kembali;</t>
  </si>
  <si>
    <t>Melaporkan pelaksanaan tugas kepada atasan sebagai pertanggungjawaban;</t>
  </si>
  <si>
    <t>Melaksanakan tugas lain yang diberikan atasan</t>
  </si>
  <si>
    <t>dok/thn</t>
  </si>
  <si>
    <t>jam/dok</t>
  </si>
  <si>
    <t>renc/bln</t>
  </si>
  <si>
    <t>jam/renc</t>
  </si>
  <si>
    <t>menit/keg</t>
  </si>
  <si>
    <t>Melakukan Perawatan dan Perbaikan Ringan Komputer</t>
  </si>
  <si>
    <t>Melakukan Perawatan dan Perbaikan Jaringan Komputer</t>
  </si>
  <si>
    <t>Melakukan Backup Data Komputer</t>
  </si>
  <si>
    <t>Jam/Bulan</t>
  </si>
  <si>
    <t>Melakukan Update Sofware Pendukung</t>
  </si>
  <si>
    <t>Melakukan Update Hardware</t>
  </si>
  <si>
    <t xml:space="preserve">Melakukan Instalasi dan Perawatan Sofware Pendukung </t>
  </si>
  <si>
    <t>Memberikan Dukungan Teknis terhadap Permasalahan IT</t>
  </si>
  <si>
    <t xml:space="preserve">Jadi, jumlah Teknisi Peralatan Gedung dan Listrik yang dibutuhkan sebanyak </t>
  </si>
  <si>
    <t xml:space="preserve">Jadi, jumlah Pengadministrasi Kerumahtanggaan yang dibutuhkan sebanyak </t>
  </si>
  <si>
    <t xml:space="preserve">Jadi, jumlah Penyusun Laporan dan Pengelola BMN Pelaksana yang dibutuhkan sebanyak </t>
  </si>
  <si>
    <t xml:space="preserve">Jadi, jumlah Arsiparis Pelaksana Pemula yang dibutuhkan sebanyak </t>
  </si>
  <si>
    <t xml:space="preserve">Jadi, jumlah Pranata Komputer Pelaksana Lanjutan yang dibutuhkan sebanyak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</si>
</sst>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Times New Roman"/>
      <family val="1"/>
    </font>
    <font>
      <sz val="11"/>
      <color rgb="FF000000"/>
      <name val="Arial"/>
      <family val="2"/>
    </font>
    <font>
      <sz val="12"/>
      <color rgb="FF000000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7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Border="1"/>
    <xf numFmtId="0" fontId="8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4" xfId="0" applyFont="1" applyBorder="1"/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Border="1"/>
    <xf numFmtId="0" fontId="6" fillId="0" borderId="6" xfId="0" applyFont="1" applyBorder="1"/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0" xfId="0" applyFont="1" applyBorder="1"/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/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 applyAlignment="1">
      <alignment horizontal="center" vertical="center"/>
    </xf>
    <xf numFmtId="0" fontId="6" fillId="0" borderId="19" xfId="0" applyFont="1" applyBorder="1"/>
    <xf numFmtId="0" fontId="6" fillId="0" borderId="14" xfId="0" applyFont="1" applyBorder="1"/>
    <xf numFmtId="0" fontId="6" fillId="0" borderId="20" xfId="0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2" fillId="0" borderId="0" xfId="0" applyFont="1"/>
    <xf numFmtId="0" fontId="13" fillId="0" borderId="9" xfId="0" applyFont="1" applyBorder="1" applyAlignment="1">
      <alignment horizontal="justify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8" xfId="0" applyFont="1" applyBorder="1" applyAlignment="1">
      <alignment vertical="center" wrapText="1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6" fillId="0" borderId="10" xfId="0" applyFont="1" applyBorder="1" applyAlignment="1">
      <alignment wrapText="1"/>
    </xf>
    <xf numFmtId="0" fontId="14" fillId="0" borderId="0" xfId="0" applyFont="1" applyAlignment="1">
      <alignment horizontal="left" indent="5"/>
    </xf>
    <xf numFmtId="0" fontId="6" fillId="0" borderId="6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0" fontId="11" fillId="0" borderId="0" xfId="0" applyFont="1" applyBorder="1"/>
    <xf numFmtId="0" fontId="13" fillId="0" borderId="5" xfId="0" applyFont="1" applyBorder="1" applyAlignment="1">
      <alignment horizontal="justify" vertical="center"/>
    </xf>
    <xf numFmtId="0" fontId="15" fillId="0" borderId="15" xfId="0" applyFont="1" applyFill="1" applyBorder="1" applyAlignment="1">
      <alignment horizontal="left" vertical="center" wrapText="1"/>
    </xf>
    <xf numFmtId="0" fontId="6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6" fillId="0" borderId="1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/>
    <xf numFmtId="0" fontId="6" fillId="0" borderId="24" xfId="0" applyFont="1" applyBorder="1"/>
    <xf numFmtId="0" fontId="6" fillId="0" borderId="1" xfId="0" applyFont="1" applyBorder="1" applyAlignment="1">
      <alignment horizontal="center" vertical="center"/>
    </xf>
    <xf numFmtId="0" fontId="6" fillId="0" borderId="2" xfId="0" applyFont="1" applyBorder="1"/>
    <xf numFmtId="0" fontId="6" fillId="0" borderId="3" xfId="0" applyFont="1" applyBorder="1"/>
    <xf numFmtId="0" fontId="6" fillId="0" borderId="0" xfId="0" applyFont="1" applyAlignment="1">
      <alignment horizontal="left" vertical="center"/>
    </xf>
    <xf numFmtId="0" fontId="2" fillId="0" borderId="0" xfId="0" applyFont="1" applyBorder="1"/>
    <xf numFmtId="0" fontId="2" fillId="0" borderId="13" xfId="0" applyFont="1" applyBorder="1" applyAlignment="1">
      <alignment vertical="center" wrapText="1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2" xfId="0" applyFont="1" applyBorder="1"/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6" fillId="0" borderId="0" xfId="0" applyFont="1" applyAlignment="1">
      <alignment horizontal="justify" vertical="center"/>
    </xf>
    <xf numFmtId="0" fontId="16" fillId="0" borderId="17" xfId="0" applyFont="1" applyBorder="1" applyAlignment="1">
      <alignment horizontal="justify" vertical="center"/>
    </xf>
    <xf numFmtId="0" fontId="16" fillId="0" borderId="10" xfId="0" applyFont="1" applyBorder="1" applyAlignment="1">
      <alignment horizontal="justify" vertical="center"/>
    </xf>
    <xf numFmtId="0" fontId="13" fillId="0" borderId="0" xfId="0" applyFont="1" applyAlignment="1">
      <alignment horizontal="justify"/>
    </xf>
    <xf numFmtId="0" fontId="13" fillId="0" borderId="0" xfId="0" applyFont="1" applyAlignment="1">
      <alignment horizontal="left" wrapText="1"/>
    </xf>
    <xf numFmtId="0" fontId="17" fillId="0" borderId="22" xfId="0" applyFont="1" applyBorder="1" applyAlignment="1">
      <alignment horizontal="justify" vertical="center"/>
    </xf>
    <xf numFmtId="0" fontId="15" fillId="0" borderId="15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9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vertical="center"/>
    </xf>
    <xf numFmtId="0" fontId="15" fillId="0" borderId="8" xfId="0" applyFont="1" applyBorder="1"/>
    <xf numFmtId="0" fontId="15" fillId="0" borderId="18" xfId="0" applyFont="1" applyBorder="1" applyAlignment="1">
      <alignment horizontal="center" vertical="center"/>
    </xf>
    <xf numFmtId="0" fontId="15" fillId="0" borderId="14" xfId="0" applyFont="1" applyBorder="1"/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/>
    </xf>
    <xf numFmtId="0" fontId="13" fillId="0" borderId="0" xfId="0" applyFont="1"/>
    <xf numFmtId="0" fontId="15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7" fillId="0" borderId="15" xfId="0" applyFont="1" applyBorder="1" applyAlignment="1">
      <alignment horizontal="justify" vertical="center"/>
    </xf>
    <xf numFmtId="0" fontId="17" fillId="0" borderId="9" xfId="0" applyFont="1" applyBorder="1" applyAlignment="1">
      <alignment horizontal="justify" vertical="center"/>
    </xf>
    <xf numFmtId="0" fontId="13" fillId="0" borderId="9" xfId="0" applyFont="1" applyBorder="1" applyAlignment="1">
      <alignment vertical="center" wrapText="1"/>
    </xf>
    <xf numFmtId="0" fontId="13" fillId="0" borderId="26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15" fillId="0" borderId="16" xfId="0" applyFont="1" applyBorder="1" applyAlignment="1">
      <alignment horizontal="right" vertical="center"/>
    </xf>
    <xf numFmtId="0" fontId="15" fillId="0" borderId="11" xfId="0" applyFont="1" applyBorder="1" applyAlignment="1">
      <alignment horizontal="right" vertical="center"/>
    </xf>
    <xf numFmtId="0" fontId="15" fillId="0" borderId="10" xfId="0" applyFont="1" applyBorder="1" applyAlignment="1">
      <alignment horizontal="right" vertical="center"/>
    </xf>
    <xf numFmtId="0" fontId="15" fillId="0" borderId="16" xfId="0" applyFont="1" applyBorder="1" applyAlignment="1">
      <alignment horizontal="right"/>
    </xf>
    <xf numFmtId="0" fontId="15" fillId="0" borderId="19" xfId="0" applyFont="1" applyBorder="1" applyAlignment="1">
      <alignment horizontal="right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5" fillId="0" borderId="6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right" vertical="center"/>
    </xf>
    <xf numFmtId="0" fontId="15" fillId="0" borderId="21" xfId="0" applyFont="1" applyBorder="1" applyAlignment="1">
      <alignment vertical="center"/>
    </xf>
    <xf numFmtId="0" fontId="13" fillId="0" borderId="15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3" fillId="0" borderId="27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center" vertical="center"/>
    </xf>
    <xf numFmtId="0" fontId="15" fillId="0" borderId="19" xfId="0" applyFont="1" applyBorder="1" applyAlignment="1">
      <alignment horizontal="right" vertical="center"/>
    </xf>
    <xf numFmtId="0" fontId="15" fillId="0" borderId="14" xfId="0" applyFont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6" fillId="0" borderId="19" xfId="0" applyFont="1" applyBorder="1" applyAlignment="1">
      <alignment horizontal="right"/>
    </xf>
    <xf numFmtId="0" fontId="6" fillId="0" borderId="20" xfId="0" applyFont="1" applyBorder="1" applyAlignment="1">
      <alignment horizontal="right"/>
    </xf>
    <xf numFmtId="0" fontId="6" fillId="0" borderId="14" xfId="0" applyFont="1" applyBorder="1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6" fillId="0" borderId="23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6" fillId="0" borderId="24" xfId="0" applyFont="1" applyBorder="1" applyAlignment="1">
      <alignment horizontal="right"/>
    </xf>
    <xf numFmtId="0" fontId="6" fillId="0" borderId="2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15" fillId="0" borderId="20" xfId="0" applyFont="1" applyBorder="1" applyAlignment="1">
      <alignment horizontal="right"/>
    </xf>
    <xf numFmtId="0" fontId="15" fillId="0" borderId="14" xfId="0" applyFont="1" applyBorder="1" applyAlignment="1">
      <alignment horizontal="right"/>
    </xf>
    <xf numFmtId="0" fontId="15" fillId="0" borderId="17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/>
    </xf>
    <xf numFmtId="0" fontId="15" fillId="0" borderId="20" xfId="0" applyFont="1" applyBorder="1" applyAlignment="1">
      <alignment horizontal="right" vertical="center"/>
    </xf>
    <xf numFmtId="0" fontId="15" fillId="0" borderId="14" xfId="0" applyFont="1" applyBorder="1" applyAlignment="1">
      <alignment horizontal="right" vertical="center"/>
    </xf>
  </cellXfs>
  <cellStyles count="2"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view="pageBreakPreview" topLeftCell="A22" zoomScaleSheetLayoutView="100" workbookViewId="0">
      <selection activeCell="F36" sqref="F36"/>
    </sheetView>
  </sheetViews>
  <sheetFormatPr defaultRowHeight="14.25" x14ac:dyDescent="0.2"/>
  <cols>
    <col min="1" max="1" width="4.85546875" style="1" customWidth="1"/>
    <col min="2" max="2" width="47.85546875" style="2" customWidth="1"/>
    <col min="3" max="3" width="6" style="1" customWidth="1"/>
    <col min="4" max="4" width="12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9.140625" style="1" customWidth="1"/>
    <col min="10" max="16384" width="9.140625" style="1"/>
  </cols>
  <sheetData>
    <row r="1" spans="1:10" ht="15" x14ac:dyDescent="0.25">
      <c r="H1" s="139" t="s">
        <v>0</v>
      </c>
      <c r="I1" s="139"/>
    </row>
    <row r="3" spans="1:10" ht="21.75" customHeight="1" x14ac:dyDescent="0.2">
      <c r="A3" s="3"/>
    </row>
    <row r="4" spans="1:10" s="4" customFormat="1" ht="14.25" customHeight="1" x14ac:dyDescent="0.2">
      <c r="A4" s="143" t="s">
        <v>1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s="4" customFormat="1" ht="6.75" customHeight="1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7" spans="1:10" s="4" customFormat="1" x14ac:dyDescent="0.2">
      <c r="A7" s="144" t="s">
        <v>26</v>
      </c>
      <c r="B7" s="145"/>
      <c r="C7" s="145"/>
      <c r="D7" s="145"/>
      <c r="E7" s="145"/>
      <c r="F7" s="145"/>
      <c r="G7" s="145"/>
      <c r="H7" s="145"/>
    </row>
    <row r="8" spans="1:10" s="4" customFormat="1" x14ac:dyDescent="0.2">
      <c r="A8" s="145" t="s">
        <v>27</v>
      </c>
      <c r="B8" s="145"/>
      <c r="C8" s="145"/>
      <c r="D8" s="145"/>
      <c r="E8" s="145"/>
      <c r="F8" s="145"/>
      <c r="G8" s="145"/>
      <c r="H8" s="145"/>
    </row>
    <row r="9" spans="1:10" s="4" customFormat="1" ht="9.75" hidden="1" customHeight="1" x14ac:dyDescent="0.2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 x14ac:dyDescent="0.2">
      <c r="A10" s="7" t="s">
        <v>3</v>
      </c>
      <c r="B10" s="7" t="s">
        <v>4</v>
      </c>
      <c r="C10" s="146" t="s">
        <v>5</v>
      </c>
      <c r="D10" s="147"/>
      <c r="E10" s="148" t="s">
        <v>6</v>
      </c>
      <c r="F10" s="149"/>
      <c r="G10" s="148" t="s">
        <v>7</v>
      </c>
      <c r="H10" s="149"/>
      <c r="I10" s="150" t="s">
        <v>8</v>
      </c>
      <c r="J10" s="150"/>
    </row>
    <row r="11" spans="1:10" s="9" customFormat="1" ht="11.25" x14ac:dyDescent="0.2">
      <c r="A11" s="8">
        <v>1</v>
      </c>
      <c r="B11" s="8">
        <v>2</v>
      </c>
      <c r="C11" s="151">
        <v>3</v>
      </c>
      <c r="D11" s="152"/>
      <c r="E11" s="151">
        <v>4</v>
      </c>
      <c r="F11" s="152"/>
      <c r="G11" s="151">
        <v>5</v>
      </c>
      <c r="H11" s="152"/>
      <c r="I11" s="153">
        <v>6</v>
      </c>
      <c r="J11" s="154"/>
    </row>
    <row r="12" spans="1:10" s="54" customFormat="1" ht="34.5" customHeight="1" x14ac:dyDescent="0.2">
      <c r="A12" s="10">
        <v>1</v>
      </c>
      <c r="B12" s="56" t="s">
        <v>70</v>
      </c>
      <c r="C12" s="52">
        <v>40</v>
      </c>
      <c r="D12" s="12" t="s">
        <v>51</v>
      </c>
      <c r="E12" s="52">
        <v>25</v>
      </c>
      <c r="F12" s="12" t="s">
        <v>52</v>
      </c>
      <c r="G12" s="52">
        <f>C12*E12</f>
        <v>1000</v>
      </c>
      <c r="H12" s="12" t="s">
        <v>53</v>
      </c>
      <c r="I12" s="53">
        <f>G12*60</f>
        <v>60000</v>
      </c>
      <c r="J12" s="38" t="s">
        <v>9</v>
      </c>
    </row>
    <row r="13" spans="1:10" s="14" customFormat="1" ht="39" customHeight="1" x14ac:dyDescent="0.2">
      <c r="A13" s="10">
        <v>2</v>
      </c>
      <c r="B13" s="55" t="s">
        <v>17</v>
      </c>
      <c r="C13" s="16">
        <v>40</v>
      </c>
      <c r="D13" s="17" t="s">
        <v>51</v>
      </c>
      <c r="E13" s="16">
        <v>5</v>
      </c>
      <c r="F13" s="17" t="s">
        <v>52</v>
      </c>
      <c r="G13" s="16">
        <f>C13*E13</f>
        <v>200</v>
      </c>
      <c r="H13" s="17" t="s">
        <v>53</v>
      </c>
      <c r="I13" s="19">
        <f>G13*60</f>
        <v>12000</v>
      </c>
      <c r="J13" s="20" t="s">
        <v>9</v>
      </c>
    </row>
    <row r="14" spans="1:10" s="18" customFormat="1" ht="37.5" customHeight="1" x14ac:dyDescent="0.2">
      <c r="A14" s="10">
        <v>3</v>
      </c>
      <c r="B14" s="34" t="s">
        <v>25</v>
      </c>
      <c r="C14" s="16">
        <v>40</v>
      </c>
      <c r="D14" s="17" t="s">
        <v>51</v>
      </c>
      <c r="E14" s="16">
        <v>15</v>
      </c>
      <c r="F14" s="17" t="s">
        <v>52</v>
      </c>
      <c r="G14" s="16">
        <f>C14*E14</f>
        <v>600</v>
      </c>
      <c r="H14" s="17" t="s">
        <v>53</v>
      </c>
      <c r="I14" s="19">
        <f>G14*60</f>
        <v>36000</v>
      </c>
      <c r="J14" s="20" t="s">
        <v>9</v>
      </c>
    </row>
    <row r="15" spans="1:10" s="18" customFormat="1" ht="47.25" x14ac:dyDescent="0.2">
      <c r="A15" s="10">
        <v>4</v>
      </c>
      <c r="B15" s="34" t="s">
        <v>18</v>
      </c>
      <c r="C15" s="16">
        <v>1500</v>
      </c>
      <c r="D15" s="17" t="s">
        <v>65</v>
      </c>
      <c r="E15" s="16">
        <v>7</v>
      </c>
      <c r="F15" s="17" t="s">
        <v>58</v>
      </c>
      <c r="G15" s="16">
        <f>C15*E15</f>
        <v>10500</v>
      </c>
      <c r="H15" s="17" t="s">
        <v>9</v>
      </c>
      <c r="I15" s="19">
        <f>G15</f>
        <v>10500</v>
      </c>
      <c r="J15" s="20" t="s">
        <v>9</v>
      </c>
    </row>
    <row r="16" spans="1:10" s="18" customFormat="1" ht="40.5" customHeight="1" x14ac:dyDescent="0.2">
      <c r="A16" s="10">
        <v>5</v>
      </c>
      <c r="B16" s="34" t="s">
        <v>19</v>
      </c>
      <c r="C16" s="16">
        <v>1500</v>
      </c>
      <c r="D16" s="17" t="s">
        <v>65</v>
      </c>
      <c r="E16" s="16">
        <v>5</v>
      </c>
      <c r="F16" s="17" t="s">
        <v>58</v>
      </c>
      <c r="G16" s="16">
        <f t="shared" ref="G16:G20" si="0">C16*E16</f>
        <v>7500</v>
      </c>
      <c r="H16" s="17" t="s">
        <v>9</v>
      </c>
      <c r="I16" s="19">
        <f>G16</f>
        <v>7500</v>
      </c>
      <c r="J16" s="20" t="s">
        <v>9</v>
      </c>
    </row>
    <row r="17" spans="1:10" s="18" customFormat="1" ht="39.75" customHeight="1" x14ac:dyDescent="0.2">
      <c r="A17" s="10">
        <v>6</v>
      </c>
      <c r="B17" s="34" t="s">
        <v>20</v>
      </c>
      <c r="C17" s="16">
        <v>1500</v>
      </c>
      <c r="D17" s="17" t="s">
        <v>65</v>
      </c>
      <c r="E17" s="16">
        <v>25</v>
      </c>
      <c r="F17" s="17" t="s">
        <v>58</v>
      </c>
      <c r="G17" s="16">
        <f t="shared" si="0"/>
        <v>37500</v>
      </c>
      <c r="H17" s="17" t="s">
        <v>9</v>
      </c>
      <c r="I17" s="19">
        <f>G17</f>
        <v>37500</v>
      </c>
      <c r="J17" s="20" t="s">
        <v>9</v>
      </c>
    </row>
    <row r="18" spans="1:10" s="18" customFormat="1" ht="30.75" customHeight="1" x14ac:dyDescent="0.2">
      <c r="A18" s="10">
        <v>7</v>
      </c>
      <c r="B18" s="34" t="s">
        <v>21</v>
      </c>
      <c r="C18" s="16">
        <v>100</v>
      </c>
      <c r="D18" s="17" t="s">
        <v>66</v>
      </c>
      <c r="E18" s="16">
        <v>15</v>
      </c>
      <c r="F18" s="17" t="s">
        <v>69</v>
      </c>
      <c r="G18" s="16">
        <f t="shared" si="0"/>
        <v>1500</v>
      </c>
      <c r="H18" s="17" t="s">
        <v>9</v>
      </c>
      <c r="I18" s="19">
        <f>G18</f>
        <v>1500</v>
      </c>
      <c r="J18" s="20" t="s">
        <v>9</v>
      </c>
    </row>
    <row r="19" spans="1:10" s="18" customFormat="1" ht="49.5" customHeight="1" x14ac:dyDescent="0.2">
      <c r="A19" s="10">
        <v>8</v>
      </c>
      <c r="B19" s="34" t="s">
        <v>22</v>
      </c>
      <c r="C19" s="16">
        <v>1</v>
      </c>
      <c r="D19" s="17" t="s">
        <v>67</v>
      </c>
      <c r="E19" s="16">
        <f>20*5</f>
        <v>100</v>
      </c>
      <c r="F19" s="17" t="s">
        <v>52</v>
      </c>
      <c r="G19" s="16">
        <f t="shared" si="0"/>
        <v>100</v>
      </c>
      <c r="H19" s="17" t="s">
        <v>53</v>
      </c>
      <c r="I19" s="19">
        <f>G19*60</f>
        <v>6000</v>
      </c>
      <c r="J19" s="20" t="s">
        <v>9</v>
      </c>
    </row>
    <row r="20" spans="1:10" s="18" customFormat="1" ht="37.5" customHeight="1" x14ac:dyDescent="0.2">
      <c r="A20" s="10">
        <v>9</v>
      </c>
      <c r="B20" s="35" t="s">
        <v>23</v>
      </c>
      <c r="C20" s="16">
        <v>2</v>
      </c>
      <c r="D20" s="17" t="s">
        <v>68</v>
      </c>
      <c r="E20" s="16">
        <v>25</v>
      </c>
      <c r="F20" s="17" t="s">
        <v>52</v>
      </c>
      <c r="G20" s="16">
        <f t="shared" si="0"/>
        <v>50</v>
      </c>
      <c r="H20" s="17" t="s">
        <v>53</v>
      </c>
      <c r="I20" s="19">
        <f>G20*60</f>
        <v>3000</v>
      </c>
      <c r="J20" s="20" t="s">
        <v>9</v>
      </c>
    </row>
    <row r="21" spans="1:10" s="21" customFormat="1" ht="44.25" customHeight="1" x14ac:dyDescent="0.2">
      <c r="A21" s="10">
        <v>10</v>
      </c>
      <c r="B21" s="36" t="s">
        <v>24</v>
      </c>
      <c r="C21" s="16">
        <v>2</v>
      </c>
      <c r="D21" s="17" t="s">
        <v>68</v>
      </c>
      <c r="E21" s="16">
        <v>25</v>
      </c>
      <c r="F21" s="17" t="s">
        <v>52</v>
      </c>
      <c r="G21" s="16">
        <f t="shared" ref="G21" si="1">C21*E21</f>
        <v>50</v>
      </c>
      <c r="H21" s="17" t="s">
        <v>53</v>
      </c>
      <c r="I21" s="19">
        <f>G21*60</f>
        <v>3000</v>
      </c>
      <c r="J21" s="20" t="s">
        <v>9</v>
      </c>
    </row>
    <row r="22" spans="1:10" s="24" customFormat="1" ht="18" customHeight="1" x14ac:dyDescent="0.2">
      <c r="A22" s="22"/>
      <c r="B22" s="155" t="s">
        <v>10</v>
      </c>
      <c r="C22" s="156"/>
      <c r="D22" s="156"/>
      <c r="E22" s="156"/>
      <c r="F22" s="156"/>
      <c r="G22" s="156"/>
      <c r="H22" s="157"/>
      <c r="I22" s="23">
        <f>SUM(I12:I21)</f>
        <v>177000</v>
      </c>
      <c r="J22" s="13" t="s">
        <v>11</v>
      </c>
    </row>
    <row r="23" spans="1:10" s="28" customFormat="1" ht="18" customHeight="1" x14ac:dyDescent="0.2">
      <c r="A23" s="25"/>
      <c r="B23" s="140" t="s">
        <v>12</v>
      </c>
      <c r="C23" s="141"/>
      <c r="D23" s="141"/>
      <c r="E23" s="141"/>
      <c r="F23" s="141"/>
      <c r="G23" s="141"/>
      <c r="H23" s="142"/>
      <c r="I23" s="26">
        <f>I22/60</f>
        <v>2950</v>
      </c>
      <c r="J23" s="27" t="s">
        <v>13</v>
      </c>
    </row>
    <row r="24" spans="1:10" s="4" customFormat="1" x14ac:dyDescent="0.2">
      <c r="B24" s="5"/>
    </row>
    <row r="25" spans="1:10" s="4" customFormat="1" x14ac:dyDescent="0.2">
      <c r="B25" s="5"/>
    </row>
    <row r="26" spans="1:10" s="4" customFormat="1" ht="18" customHeight="1" x14ac:dyDescent="0.2">
      <c r="B26" s="29" t="s">
        <v>14</v>
      </c>
      <c r="C26" s="30">
        <f>I23/1250</f>
        <v>2.36</v>
      </c>
    </row>
    <row r="27" spans="1:10" s="4" customFormat="1" ht="18" customHeight="1" x14ac:dyDescent="0.2">
      <c r="B27" s="29" t="s">
        <v>15</v>
      </c>
      <c r="C27" s="30">
        <f>ROUND(C26,0)</f>
        <v>2</v>
      </c>
    </row>
    <row r="28" spans="1:10" s="4" customFormat="1" ht="18" customHeight="1" x14ac:dyDescent="0.2">
      <c r="B28" s="5"/>
      <c r="C28" s="30"/>
    </row>
    <row r="29" spans="1:10" ht="18" customHeight="1" x14ac:dyDescent="0.2">
      <c r="B29" s="31" t="s">
        <v>33</v>
      </c>
      <c r="C29" s="32">
        <f>C27</f>
        <v>2</v>
      </c>
      <c r="D29" s="33" t="s">
        <v>16</v>
      </c>
    </row>
  </sheetData>
  <mergeCells count="14">
    <mergeCell ref="H1:I1"/>
    <mergeCell ref="B23:H23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2:H22"/>
  </mergeCells>
  <printOptions horizontalCentered="1"/>
  <pageMargins left="0.37" right="0.16" top="0.5" bottom="0.56000000000000005" header="0.31496062992126" footer="0.31496062992126"/>
  <pageSetup paperSize="258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view="pageBreakPreview" topLeftCell="A19" zoomScaleSheetLayoutView="100" workbookViewId="0">
      <selection activeCell="G30" sqref="G30"/>
    </sheetView>
  </sheetViews>
  <sheetFormatPr defaultRowHeight="14.25" x14ac:dyDescent="0.2"/>
  <cols>
    <col min="1" max="1" width="4.85546875" style="1" customWidth="1"/>
    <col min="2" max="2" width="53" style="2" customWidth="1"/>
    <col min="3" max="3" width="5.5703125" style="1" bestFit="1" customWidth="1"/>
    <col min="4" max="4" width="11.85546875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7.28515625" style="1" customWidth="1"/>
    <col min="10" max="16384" width="9.140625" style="1"/>
  </cols>
  <sheetData>
    <row r="1" spans="1:10" ht="15" x14ac:dyDescent="0.25">
      <c r="H1" s="139" t="s">
        <v>0</v>
      </c>
      <c r="I1" s="139"/>
    </row>
    <row r="3" spans="1:10" ht="21.75" customHeight="1" x14ac:dyDescent="0.2">
      <c r="A3" s="3"/>
    </row>
    <row r="4" spans="1:10" s="4" customFormat="1" ht="14.25" customHeight="1" x14ac:dyDescent="0.2">
      <c r="A4" s="143" t="s">
        <v>1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s="4" customFormat="1" ht="6.75" customHeight="1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7" spans="1:10" s="4" customFormat="1" x14ac:dyDescent="0.2">
      <c r="A7" s="144" t="s">
        <v>105</v>
      </c>
      <c r="B7" s="145"/>
      <c r="C7" s="145"/>
      <c r="D7" s="145"/>
      <c r="E7" s="145"/>
      <c r="F7" s="145"/>
      <c r="G7" s="145"/>
      <c r="H7" s="145"/>
    </row>
    <row r="8" spans="1:10" s="4" customFormat="1" x14ac:dyDescent="0.2">
      <c r="A8" s="145" t="s">
        <v>27</v>
      </c>
      <c r="B8" s="145"/>
      <c r="C8" s="145"/>
      <c r="D8" s="145"/>
      <c r="E8" s="145"/>
      <c r="F8" s="145"/>
      <c r="G8" s="145"/>
      <c r="H8" s="145"/>
    </row>
    <row r="9" spans="1:10" s="4" customFormat="1" ht="9.75" hidden="1" customHeight="1" x14ac:dyDescent="0.2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 x14ac:dyDescent="0.2">
      <c r="A10" s="7" t="s">
        <v>3</v>
      </c>
      <c r="B10" s="7" t="s">
        <v>4</v>
      </c>
      <c r="C10" s="146" t="s">
        <v>5</v>
      </c>
      <c r="D10" s="147"/>
      <c r="E10" s="148" t="s">
        <v>6</v>
      </c>
      <c r="F10" s="149"/>
      <c r="G10" s="148" t="s">
        <v>7</v>
      </c>
      <c r="H10" s="149"/>
      <c r="I10" s="150" t="s">
        <v>8</v>
      </c>
      <c r="J10" s="150"/>
    </row>
    <row r="11" spans="1:10" s="9" customFormat="1" ht="11.25" x14ac:dyDescent="0.2">
      <c r="A11" s="8">
        <v>1</v>
      </c>
      <c r="B11" s="8">
        <v>2</v>
      </c>
      <c r="C11" s="151">
        <v>3</v>
      </c>
      <c r="D11" s="152"/>
      <c r="E11" s="151">
        <v>4</v>
      </c>
      <c r="F11" s="152"/>
      <c r="G11" s="151">
        <v>5</v>
      </c>
      <c r="H11" s="152"/>
      <c r="I11" s="153">
        <v>6</v>
      </c>
      <c r="J11" s="154"/>
    </row>
    <row r="12" spans="1:10" s="14" customFormat="1" ht="39" customHeight="1" x14ac:dyDescent="0.2">
      <c r="A12" s="10">
        <v>1</v>
      </c>
      <c r="B12" s="40" t="s">
        <v>28</v>
      </c>
      <c r="C12" s="11">
        <v>10</v>
      </c>
      <c r="D12" s="12" t="s">
        <v>89</v>
      </c>
      <c r="E12" s="11">
        <v>30</v>
      </c>
      <c r="F12" s="12" t="s">
        <v>62</v>
      </c>
      <c r="G12" s="11">
        <f>C12*E12</f>
        <v>300</v>
      </c>
      <c r="H12" s="12" t="s">
        <v>90</v>
      </c>
      <c r="I12" s="37">
        <f>G12*12</f>
        <v>3600</v>
      </c>
      <c r="J12" s="38" t="s">
        <v>9</v>
      </c>
    </row>
    <row r="13" spans="1:10" s="18" customFormat="1" ht="39.75" customHeight="1" x14ac:dyDescent="0.2">
      <c r="A13" s="15">
        <v>2</v>
      </c>
      <c r="B13" s="41" t="s">
        <v>93</v>
      </c>
      <c r="C13" s="16">
        <v>5</v>
      </c>
      <c r="D13" s="17" t="s">
        <v>67</v>
      </c>
      <c r="E13" s="16">
        <v>10</v>
      </c>
      <c r="F13" s="17" t="s">
        <v>52</v>
      </c>
      <c r="G13" s="16">
        <f t="shared" ref="G13:G19" si="0">C13*E13</f>
        <v>50</v>
      </c>
      <c r="H13" s="17" t="s">
        <v>91</v>
      </c>
      <c r="I13" s="19">
        <f>G13*60</f>
        <v>3000</v>
      </c>
      <c r="J13" s="20" t="s">
        <v>9</v>
      </c>
    </row>
    <row r="14" spans="1:10" s="18" customFormat="1" ht="38.25" customHeight="1" x14ac:dyDescent="0.2">
      <c r="A14" s="10">
        <v>3</v>
      </c>
      <c r="B14" s="41" t="s">
        <v>92</v>
      </c>
      <c r="C14" s="16">
        <v>5</v>
      </c>
      <c r="D14" s="17" t="s">
        <v>67</v>
      </c>
      <c r="E14" s="16">
        <v>25</v>
      </c>
      <c r="F14" s="17" t="s">
        <v>52</v>
      </c>
      <c r="G14" s="16">
        <f>C14*E14</f>
        <v>125</v>
      </c>
      <c r="H14" s="17" t="s">
        <v>91</v>
      </c>
      <c r="I14" s="19">
        <f>G14*60</f>
        <v>7500</v>
      </c>
      <c r="J14" s="20" t="s">
        <v>9</v>
      </c>
    </row>
    <row r="15" spans="1:10" s="18" customFormat="1" ht="39.75" customHeight="1" x14ac:dyDescent="0.2">
      <c r="A15" s="15">
        <v>4</v>
      </c>
      <c r="B15" s="41" t="s">
        <v>94</v>
      </c>
      <c r="C15" s="16">
        <v>5</v>
      </c>
      <c r="D15" s="17" t="s">
        <v>67</v>
      </c>
      <c r="E15" s="16">
        <v>5</v>
      </c>
      <c r="F15" s="17" t="s">
        <v>52</v>
      </c>
      <c r="G15" s="16">
        <f t="shared" si="0"/>
        <v>25</v>
      </c>
      <c r="H15" s="17" t="s">
        <v>91</v>
      </c>
      <c r="I15" s="19">
        <f>G15*60</f>
        <v>1500</v>
      </c>
      <c r="J15" s="20" t="s">
        <v>9</v>
      </c>
    </row>
    <row r="16" spans="1:10" s="18" customFormat="1" ht="30.75" customHeight="1" x14ac:dyDescent="0.2">
      <c r="A16" s="10">
        <v>5</v>
      </c>
      <c r="B16" s="41" t="s">
        <v>95</v>
      </c>
      <c r="C16" s="16">
        <v>1</v>
      </c>
      <c r="D16" s="17" t="s">
        <v>96</v>
      </c>
      <c r="E16" s="16">
        <v>2</v>
      </c>
      <c r="F16" s="17" t="s">
        <v>52</v>
      </c>
      <c r="G16" s="16">
        <f t="shared" si="0"/>
        <v>2</v>
      </c>
      <c r="H16" s="17" t="s">
        <v>52</v>
      </c>
      <c r="I16" s="19">
        <f>G16*12*60</f>
        <v>1440</v>
      </c>
      <c r="J16" s="20" t="s">
        <v>9</v>
      </c>
    </row>
    <row r="17" spans="1:10" s="18" customFormat="1" ht="30.75" customHeight="1" x14ac:dyDescent="0.2">
      <c r="A17" s="15">
        <v>6</v>
      </c>
      <c r="B17" s="42" t="s">
        <v>29</v>
      </c>
      <c r="C17" s="16">
        <v>1</v>
      </c>
      <c r="D17" s="17" t="s">
        <v>96</v>
      </c>
      <c r="E17" s="16">
        <v>30</v>
      </c>
      <c r="F17" s="17" t="s">
        <v>58</v>
      </c>
      <c r="G17" s="16">
        <f t="shared" si="0"/>
        <v>30</v>
      </c>
      <c r="H17" s="17" t="s">
        <v>90</v>
      </c>
      <c r="I17" s="19">
        <f>G17*12</f>
        <v>360</v>
      </c>
      <c r="J17" s="20" t="s">
        <v>9</v>
      </c>
    </row>
    <row r="18" spans="1:10" s="18" customFormat="1" ht="49.5" customHeight="1" x14ac:dyDescent="0.2">
      <c r="A18" s="10">
        <v>7</v>
      </c>
      <c r="B18" s="42" t="s">
        <v>97</v>
      </c>
      <c r="C18" s="16">
        <v>2</v>
      </c>
      <c r="D18" s="17" t="s">
        <v>96</v>
      </c>
      <c r="E18" s="16">
        <v>3</v>
      </c>
      <c r="F18" s="17" t="s">
        <v>52</v>
      </c>
      <c r="G18" s="16">
        <f t="shared" si="0"/>
        <v>6</v>
      </c>
      <c r="H18" s="17" t="s">
        <v>74</v>
      </c>
      <c r="I18" s="19">
        <f>G18*12*60</f>
        <v>4320</v>
      </c>
      <c r="J18" s="20" t="s">
        <v>9</v>
      </c>
    </row>
    <row r="19" spans="1:10" s="18" customFormat="1" ht="37.5" customHeight="1" x14ac:dyDescent="0.2">
      <c r="A19" s="15">
        <v>8</v>
      </c>
      <c r="B19" s="41" t="s">
        <v>98</v>
      </c>
      <c r="C19" s="16">
        <v>2</v>
      </c>
      <c r="D19" s="17" t="s">
        <v>96</v>
      </c>
      <c r="E19" s="16">
        <v>5</v>
      </c>
      <c r="F19" s="17" t="s">
        <v>52</v>
      </c>
      <c r="G19" s="16">
        <f t="shared" si="0"/>
        <v>10</v>
      </c>
      <c r="H19" s="17" t="s">
        <v>91</v>
      </c>
      <c r="I19" s="19">
        <f>G19*60*12</f>
        <v>7200</v>
      </c>
      <c r="J19" s="20" t="s">
        <v>9</v>
      </c>
    </row>
    <row r="20" spans="1:10" s="21" customFormat="1" ht="44.25" customHeight="1" x14ac:dyDescent="0.2">
      <c r="A20" s="10">
        <v>9</v>
      </c>
      <c r="B20" s="57" t="s">
        <v>101</v>
      </c>
      <c r="C20" s="16">
        <v>1</v>
      </c>
      <c r="D20" s="17" t="s">
        <v>99</v>
      </c>
      <c r="E20" s="16">
        <v>3</v>
      </c>
      <c r="F20" s="17" t="s">
        <v>52</v>
      </c>
      <c r="G20" s="16">
        <f>C20*E20</f>
        <v>3</v>
      </c>
      <c r="H20" s="17" t="s">
        <v>100</v>
      </c>
      <c r="I20" s="19">
        <f>G20*4*12*60</f>
        <v>8640</v>
      </c>
      <c r="J20" s="20" t="s">
        <v>9</v>
      </c>
    </row>
    <row r="21" spans="1:10" s="6" customFormat="1" ht="44.25" customHeight="1" x14ac:dyDescent="0.2">
      <c r="A21" s="15">
        <v>10</v>
      </c>
      <c r="B21" s="42" t="s">
        <v>102</v>
      </c>
      <c r="C21" s="16">
        <v>1</v>
      </c>
      <c r="D21" s="17" t="s">
        <v>83</v>
      </c>
      <c r="E21" s="39">
        <v>2</v>
      </c>
      <c r="F21" s="17" t="s">
        <v>52</v>
      </c>
      <c r="G21" s="39">
        <f>C21*E21</f>
        <v>2</v>
      </c>
      <c r="H21" s="17" t="s">
        <v>73</v>
      </c>
      <c r="I21" s="19">
        <f>G21*235*60</f>
        <v>28200</v>
      </c>
      <c r="J21" s="20" t="s">
        <v>9</v>
      </c>
    </row>
    <row r="22" spans="1:10" s="6" customFormat="1" ht="44.25" customHeight="1" x14ac:dyDescent="0.2">
      <c r="A22" s="10">
        <v>11</v>
      </c>
      <c r="B22" s="42" t="s">
        <v>30</v>
      </c>
      <c r="C22" s="16">
        <v>4</v>
      </c>
      <c r="D22" s="17" t="s">
        <v>96</v>
      </c>
      <c r="E22" s="39">
        <v>1</v>
      </c>
      <c r="F22" s="17" t="s">
        <v>52</v>
      </c>
      <c r="G22" s="39">
        <f>C22*E22</f>
        <v>4</v>
      </c>
      <c r="H22" s="17" t="s">
        <v>74</v>
      </c>
      <c r="I22" s="19">
        <f>G22*12*60</f>
        <v>2880</v>
      </c>
      <c r="J22" s="20" t="s">
        <v>9</v>
      </c>
    </row>
    <row r="23" spans="1:10" s="6" customFormat="1" ht="44.25" customHeight="1" x14ac:dyDescent="0.2">
      <c r="A23" s="15">
        <v>12</v>
      </c>
      <c r="B23" s="42" t="s">
        <v>31</v>
      </c>
      <c r="C23" s="16">
        <v>1</v>
      </c>
      <c r="D23" s="17" t="s">
        <v>83</v>
      </c>
      <c r="E23" s="39">
        <v>1</v>
      </c>
      <c r="F23" s="17" t="s">
        <v>52</v>
      </c>
      <c r="G23" s="39">
        <f>C23*E23</f>
        <v>1</v>
      </c>
      <c r="H23" s="17" t="s">
        <v>73</v>
      </c>
      <c r="I23" s="19">
        <f>G23*60*235</f>
        <v>14100</v>
      </c>
      <c r="J23" s="20" t="s">
        <v>9</v>
      </c>
    </row>
    <row r="24" spans="1:10" s="6" customFormat="1" ht="44.25" customHeight="1" x14ac:dyDescent="0.2">
      <c r="A24" s="10">
        <v>13</v>
      </c>
      <c r="B24" s="42" t="s">
        <v>104</v>
      </c>
      <c r="C24" s="39">
        <v>1</v>
      </c>
      <c r="D24" s="17" t="s">
        <v>83</v>
      </c>
      <c r="E24" s="39">
        <v>1</v>
      </c>
      <c r="F24" s="17" t="s">
        <v>52</v>
      </c>
      <c r="G24" s="39">
        <f>C24*E24</f>
        <v>1</v>
      </c>
      <c r="H24" s="17" t="s">
        <v>103</v>
      </c>
      <c r="I24" s="19">
        <f>G24*60*235</f>
        <v>14100</v>
      </c>
      <c r="J24" s="20" t="s">
        <v>9</v>
      </c>
    </row>
    <row r="25" spans="1:10" s="24" customFormat="1" ht="18" customHeight="1" x14ac:dyDescent="0.2">
      <c r="A25" s="22"/>
      <c r="B25" s="155" t="s">
        <v>10</v>
      </c>
      <c r="C25" s="156"/>
      <c r="D25" s="156"/>
      <c r="E25" s="156"/>
      <c r="F25" s="156"/>
      <c r="G25" s="156"/>
      <c r="H25" s="157"/>
      <c r="I25" s="23">
        <f>SUM(I12:I24)</f>
        <v>96840</v>
      </c>
      <c r="J25" s="13" t="s">
        <v>11</v>
      </c>
    </row>
    <row r="26" spans="1:10" s="28" customFormat="1" ht="18" customHeight="1" x14ac:dyDescent="0.2">
      <c r="A26" s="25"/>
      <c r="B26" s="140" t="s">
        <v>12</v>
      </c>
      <c r="C26" s="141"/>
      <c r="D26" s="141"/>
      <c r="E26" s="141"/>
      <c r="F26" s="141"/>
      <c r="G26" s="141"/>
      <c r="H26" s="142"/>
      <c r="I26" s="26">
        <f>I25/60</f>
        <v>1614</v>
      </c>
      <c r="J26" s="27" t="s">
        <v>13</v>
      </c>
    </row>
    <row r="27" spans="1:10" s="4" customFormat="1" x14ac:dyDescent="0.2">
      <c r="B27" s="5"/>
    </row>
    <row r="28" spans="1:10" s="4" customFormat="1" x14ac:dyDescent="0.2">
      <c r="B28" s="5"/>
    </row>
    <row r="29" spans="1:10" s="4" customFormat="1" ht="18" customHeight="1" x14ac:dyDescent="0.2">
      <c r="B29" s="29" t="s">
        <v>14</v>
      </c>
      <c r="C29" s="30">
        <f>I26/1250</f>
        <v>1.2911999999999999</v>
      </c>
    </row>
    <row r="30" spans="1:10" s="4" customFormat="1" ht="18" customHeight="1" x14ac:dyDescent="0.2">
      <c r="B30" s="29" t="s">
        <v>15</v>
      </c>
      <c r="C30" s="30">
        <f>ROUND(C29,0)</f>
        <v>1</v>
      </c>
    </row>
    <row r="31" spans="1:10" s="4" customFormat="1" ht="18" customHeight="1" x14ac:dyDescent="0.2">
      <c r="B31" s="5"/>
      <c r="C31" s="30"/>
    </row>
    <row r="32" spans="1:10" ht="18" customHeight="1" x14ac:dyDescent="0.2">
      <c r="B32" s="31" t="s">
        <v>32</v>
      </c>
      <c r="C32" s="32">
        <f>C30</f>
        <v>1</v>
      </c>
      <c r="D32" s="33" t="s">
        <v>16</v>
      </c>
    </row>
  </sheetData>
  <mergeCells count="14">
    <mergeCell ref="B26:H26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5:H25"/>
  </mergeCells>
  <printOptions horizontalCentered="1"/>
  <pageMargins left="0.42" right="0.35" top="0.74803149606299202" bottom="0.74803149606299202" header="0.31496062992126" footer="0.31496062992126"/>
  <pageSetup paperSize="258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view="pageBreakPreview" topLeftCell="A22" zoomScaleSheetLayoutView="100" workbookViewId="0">
      <selection activeCell="N13" sqref="N13"/>
    </sheetView>
  </sheetViews>
  <sheetFormatPr defaultRowHeight="14.25" x14ac:dyDescent="0.2"/>
  <cols>
    <col min="1" max="1" width="4.85546875" style="1" customWidth="1"/>
    <col min="2" max="2" width="53" style="2" customWidth="1"/>
    <col min="3" max="3" width="5.5703125" style="1" bestFit="1" customWidth="1"/>
    <col min="4" max="4" width="9.5703125" style="1" customWidth="1"/>
    <col min="5" max="5" width="5.85546875" style="1" bestFit="1" customWidth="1"/>
    <col min="6" max="6" width="10.42578125" style="1" customWidth="1"/>
    <col min="7" max="7" width="6" style="1" customWidth="1"/>
    <col min="8" max="8" width="11.85546875" style="1" customWidth="1"/>
    <col min="9" max="9" width="10.140625" style="1" customWidth="1"/>
    <col min="10" max="10" width="8.5703125" style="1" customWidth="1"/>
    <col min="11" max="16384" width="9.140625" style="69"/>
  </cols>
  <sheetData>
    <row r="1" spans="1:10" s="1" customFormat="1" ht="15" x14ac:dyDescent="0.25">
      <c r="B1" s="2"/>
      <c r="H1" s="139" t="s">
        <v>0</v>
      </c>
      <c r="I1" s="139"/>
    </row>
    <row r="2" spans="1:10" s="1" customFormat="1" x14ac:dyDescent="0.2">
      <c r="B2" s="2"/>
    </row>
    <row r="3" spans="1:10" s="1" customFormat="1" ht="21.75" customHeight="1" x14ac:dyDescent="0.2">
      <c r="A3" s="3"/>
      <c r="B3" s="2"/>
    </row>
    <row r="4" spans="1:10" s="6" customFormat="1" ht="14.25" customHeight="1" x14ac:dyDescent="0.2">
      <c r="A4" s="143" t="s">
        <v>1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s="6" customFormat="1" ht="6.75" customHeight="1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7" spans="1:10" s="6" customFormat="1" x14ac:dyDescent="0.2">
      <c r="A7" s="144" t="s">
        <v>107</v>
      </c>
      <c r="B7" s="145"/>
      <c r="C7" s="145"/>
      <c r="D7" s="145"/>
      <c r="E7" s="145"/>
      <c r="F7" s="145"/>
      <c r="G7" s="145"/>
      <c r="H7" s="145"/>
      <c r="I7" s="4"/>
      <c r="J7" s="4"/>
    </row>
    <row r="8" spans="1:10" s="6" customFormat="1" x14ac:dyDescent="0.2">
      <c r="A8" s="145" t="s">
        <v>27</v>
      </c>
      <c r="B8" s="145"/>
      <c r="C8" s="145"/>
      <c r="D8" s="145"/>
      <c r="E8" s="145"/>
      <c r="F8" s="145"/>
      <c r="G8" s="145"/>
      <c r="H8" s="145"/>
      <c r="I8" s="4"/>
      <c r="J8" s="4"/>
    </row>
    <row r="9" spans="1:10" s="6" customFormat="1" ht="9.75" hidden="1" customHeight="1" x14ac:dyDescent="0.2">
      <c r="A9" s="4"/>
      <c r="B9" s="5"/>
      <c r="C9" s="6" t="s">
        <v>2</v>
      </c>
      <c r="I9" s="4"/>
      <c r="J9" s="4"/>
    </row>
    <row r="10" spans="1:10" s="6" customFormat="1" ht="43.5" customHeight="1" x14ac:dyDescent="0.2">
      <c r="A10" s="7" t="s">
        <v>3</v>
      </c>
      <c r="B10" s="7" t="s">
        <v>4</v>
      </c>
      <c r="C10" s="146" t="s">
        <v>5</v>
      </c>
      <c r="D10" s="147"/>
      <c r="E10" s="148" t="s">
        <v>6</v>
      </c>
      <c r="F10" s="149"/>
      <c r="G10" s="148" t="s">
        <v>7</v>
      </c>
      <c r="H10" s="149"/>
      <c r="I10" s="150" t="s">
        <v>8</v>
      </c>
      <c r="J10" s="150"/>
    </row>
    <row r="11" spans="1:10" s="54" customFormat="1" ht="11.25" x14ac:dyDescent="0.2">
      <c r="A11" s="8">
        <v>1</v>
      </c>
      <c r="B11" s="8">
        <v>2</v>
      </c>
      <c r="C11" s="151">
        <v>3</v>
      </c>
      <c r="D11" s="152"/>
      <c r="E11" s="151">
        <v>4</v>
      </c>
      <c r="F11" s="152"/>
      <c r="G11" s="151">
        <v>5</v>
      </c>
      <c r="H11" s="152"/>
      <c r="I11" s="153">
        <v>6</v>
      </c>
      <c r="J11" s="154"/>
    </row>
    <row r="12" spans="1:10" s="6" customFormat="1" ht="45" x14ac:dyDescent="0.2">
      <c r="A12" s="22">
        <v>1</v>
      </c>
      <c r="B12" s="60" t="s">
        <v>59</v>
      </c>
      <c r="C12" s="52">
        <v>15</v>
      </c>
      <c r="D12" s="12" t="s">
        <v>61</v>
      </c>
      <c r="E12" s="52">
        <v>5</v>
      </c>
      <c r="F12" s="12" t="s">
        <v>62</v>
      </c>
      <c r="G12" s="52">
        <f>C12*E12</f>
        <v>75</v>
      </c>
      <c r="H12" s="12" t="s">
        <v>55</v>
      </c>
      <c r="I12" s="53">
        <f>G12*235</f>
        <v>17625</v>
      </c>
      <c r="J12" s="38" t="s">
        <v>9</v>
      </c>
    </row>
    <row r="13" spans="1:10" s="6" customFormat="1" ht="30" x14ac:dyDescent="0.2">
      <c r="A13" s="15">
        <v>2</v>
      </c>
      <c r="B13" s="61" t="s">
        <v>60</v>
      </c>
      <c r="C13" s="16">
        <v>15</v>
      </c>
      <c r="D13" s="17" t="s">
        <v>61</v>
      </c>
      <c r="E13" s="16">
        <v>5</v>
      </c>
      <c r="F13" s="17" t="s">
        <v>62</v>
      </c>
      <c r="G13" s="16">
        <f>C13*E13</f>
        <v>75</v>
      </c>
      <c r="H13" s="17" t="s">
        <v>55</v>
      </c>
      <c r="I13" s="19">
        <f>G13*235</f>
        <v>17625</v>
      </c>
      <c r="J13" s="20" t="s">
        <v>9</v>
      </c>
    </row>
    <row r="14" spans="1:10" s="6" customFormat="1" ht="45" x14ac:dyDescent="0.2">
      <c r="A14" s="15">
        <v>3</v>
      </c>
      <c r="B14" s="61" t="s">
        <v>63</v>
      </c>
      <c r="C14" s="16">
        <v>25</v>
      </c>
      <c r="D14" s="17" t="s">
        <v>61</v>
      </c>
      <c r="E14" s="16">
        <v>15</v>
      </c>
      <c r="F14" s="17" t="s">
        <v>62</v>
      </c>
      <c r="G14" s="16">
        <f t="shared" ref="G14" si="0">C14*E14</f>
        <v>375</v>
      </c>
      <c r="H14" s="17" t="s">
        <v>55</v>
      </c>
      <c r="I14" s="19">
        <f>G14*235</f>
        <v>88125</v>
      </c>
      <c r="J14" s="20" t="s">
        <v>9</v>
      </c>
    </row>
    <row r="15" spans="1:10" s="6" customFormat="1" ht="50.25" customHeight="1" x14ac:dyDescent="0.2">
      <c r="A15" s="15">
        <v>4</v>
      </c>
      <c r="B15" s="61" t="s">
        <v>64</v>
      </c>
      <c r="C15" s="16">
        <v>15</v>
      </c>
      <c r="D15" s="17" t="s">
        <v>61</v>
      </c>
      <c r="E15" s="16">
        <v>5</v>
      </c>
      <c r="F15" s="17" t="s">
        <v>62</v>
      </c>
      <c r="G15" s="16">
        <f>C15*E15</f>
        <v>75</v>
      </c>
      <c r="H15" s="17" t="s">
        <v>55</v>
      </c>
      <c r="I15" s="19">
        <f>G15*235</f>
        <v>17625</v>
      </c>
      <c r="J15" s="20" t="s">
        <v>9</v>
      </c>
    </row>
    <row r="16" spans="1:10" s="6" customFormat="1" ht="30" customHeight="1" x14ac:dyDescent="0.2">
      <c r="A16" s="15">
        <v>5</v>
      </c>
      <c r="B16" s="61" t="s">
        <v>84</v>
      </c>
      <c r="C16" s="16">
        <v>3</v>
      </c>
      <c r="D16" s="17" t="s">
        <v>71</v>
      </c>
      <c r="E16" s="16">
        <v>30</v>
      </c>
      <c r="F16" s="17" t="s">
        <v>58</v>
      </c>
      <c r="G16" s="16">
        <f>C16*E16</f>
        <v>90</v>
      </c>
      <c r="H16" s="17" t="s">
        <v>72</v>
      </c>
      <c r="I16" s="19">
        <f>G16*235</f>
        <v>21150</v>
      </c>
      <c r="J16" s="20" t="s">
        <v>9</v>
      </c>
    </row>
    <row r="17" spans="1:10" s="6" customFormat="1" ht="30" customHeight="1" x14ac:dyDescent="0.2">
      <c r="A17" s="15">
        <v>6</v>
      </c>
      <c r="B17" s="61" t="s">
        <v>79</v>
      </c>
      <c r="C17" s="16">
        <v>3</v>
      </c>
      <c r="D17" s="17" t="s">
        <v>75</v>
      </c>
      <c r="E17" s="16">
        <v>4</v>
      </c>
      <c r="F17" s="17" t="s">
        <v>52</v>
      </c>
      <c r="G17" s="16">
        <f>C17*E17</f>
        <v>12</v>
      </c>
      <c r="H17" s="17" t="s">
        <v>74</v>
      </c>
      <c r="I17" s="19">
        <f>G17*12*60</f>
        <v>8640</v>
      </c>
      <c r="J17" s="20" t="s">
        <v>9</v>
      </c>
    </row>
    <row r="18" spans="1:10" s="6" customFormat="1" ht="30" customHeight="1" x14ac:dyDescent="0.2">
      <c r="A18" s="15">
        <v>7</v>
      </c>
      <c r="B18" s="61" t="s">
        <v>82</v>
      </c>
      <c r="C18" s="16">
        <v>2</v>
      </c>
      <c r="D18" s="17" t="s">
        <v>83</v>
      </c>
      <c r="E18" s="16">
        <v>2</v>
      </c>
      <c r="F18" s="17" t="s">
        <v>52</v>
      </c>
      <c r="G18" s="16">
        <f>C18*E18</f>
        <v>4</v>
      </c>
      <c r="H18" s="17" t="s">
        <v>73</v>
      </c>
      <c r="I18" s="19">
        <f>G18*235</f>
        <v>940</v>
      </c>
      <c r="J18" s="20" t="s">
        <v>9</v>
      </c>
    </row>
    <row r="19" spans="1:10" s="6" customFormat="1" ht="30" customHeight="1" x14ac:dyDescent="0.2">
      <c r="A19" s="15">
        <v>8</v>
      </c>
      <c r="B19" s="61" t="s">
        <v>77</v>
      </c>
      <c r="C19" s="16">
        <v>15</v>
      </c>
      <c r="D19" s="17" t="s">
        <v>80</v>
      </c>
      <c r="E19" s="16">
        <v>3</v>
      </c>
      <c r="F19" s="17" t="s">
        <v>52</v>
      </c>
      <c r="G19" s="16">
        <f>C19*E19</f>
        <v>45</v>
      </c>
      <c r="H19" s="17" t="s">
        <v>74</v>
      </c>
      <c r="I19" s="19">
        <f>G19*12</f>
        <v>540</v>
      </c>
      <c r="J19" s="20" t="s">
        <v>9</v>
      </c>
    </row>
    <row r="20" spans="1:10" s="6" customFormat="1" ht="30" customHeight="1" x14ac:dyDescent="0.2">
      <c r="A20" s="15">
        <v>9</v>
      </c>
      <c r="B20" s="61" t="s">
        <v>78</v>
      </c>
      <c r="C20" s="16">
        <v>7</v>
      </c>
      <c r="D20" s="17" t="s">
        <v>76</v>
      </c>
      <c r="E20" s="16">
        <v>5</v>
      </c>
      <c r="F20" s="17" t="s">
        <v>52</v>
      </c>
      <c r="G20" s="16">
        <f t="shared" ref="G20:G21" si="1">C20*E20</f>
        <v>35</v>
      </c>
      <c r="H20" s="17" t="s">
        <v>74</v>
      </c>
      <c r="I20" s="19">
        <f>G20*12*60</f>
        <v>25200</v>
      </c>
      <c r="J20" s="20" t="s">
        <v>9</v>
      </c>
    </row>
    <row r="21" spans="1:10" s="6" customFormat="1" ht="30" customHeight="1" x14ac:dyDescent="0.2">
      <c r="A21" s="15">
        <v>10</v>
      </c>
      <c r="B21" s="61" t="s">
        <v>81</v>
      </c>
      <c r="C21" s="16">
        <v>3</v>
      </c>
      <c r="D21" s="17" t="s">
        <v>75</v>
      </c>
      <c r="E21" s="16">
        <v>2</v>
      </c>
      <c r="F21" s="17" t="s">
        <v>52</v>
      </c>
      <c r="G21" s="16">
        <f t="shared" si="1"/>
        <v>6</v>
      </c>
      <c r="H21" s="17" t="s">
        <v>74</v>
      </c>
      <c r="I21" s="19">
        <f>G21*60*12</f>
        <v>4320</v>
      </c>
      <c r="J21" s="20" t="s">
        <v>9</v>
      </c>
    </row>
    <row r="22" spans="1:10" ht="30" customHeight="1" x14ac:dyDescent="0.2">
      <c r="A22" s="15">
        <v>11</v>
      </c>
      <c r="B22" s="61" t="s">
        <v>35</v>
      </c>
      <c r="C22" s="16">
        <v>1</v>
      </c>
      <c r="D22" s="17" t="s">
        <v>83</v>
      </c>
      <c r="E22" s="16">
        <v>10</v>
      </c>
      <c r="F22" s="17" t="s">
        <v>72</v>
      </c>
      <c r="G22" s="16">
        <f>E22*C22</f>
        <v>10</v>
      </c>
      <c r="H22" s="17" t="s">
        <v>72</v>
      </c>
      <c r="I22" s="19">
        <f>G22*235</f>
        <v>2350</v>
      </c>
      <c r="J22" s="20" t="s">
        <v>9</v>
      </c>
    </row>
    <row r="23" spans="1:10" ht="30" customHeight="1" x14ac:dyDescent="0.2">
      <c r="A23" s="15">
        <v>12</v>
      </c>
      <c r="B23" s="61" t="s">
        <v>85</v>
      </c>
      <c r="C23" s="16">
        <v>1</v>
      </c>
      <c r="D23" s="17" t="s">
        <v>83</v>
      </c>
      <c r="E23" s="16">
        <v>1</v>
      </c>
      <c r="F23" s="17" t="s">
        <v>73</v>
      </c>
      <c r="G23" s="16">
        <f>C23*E23</f>
        <v>1</v>
      </c>
      <c r="H23" s="17" t="s">
        <v>73</v>
      </c>
      <c r="I23" s="19">
        <f>G23*235*60</f>
        <v>14100</v>
      </c>
      <c r="J23" s="20" t="s">
        <v>9</v>
      </c>
    </row>
    <row r="24" spans="1:10" ht="30" customHeight="1" x14ac:dyDescent="0.2">
      <c r="A24" s="15">
        <v>13</v>
      </c>
      <c r="B24" s="61" t="s">
        <v>87</v>
      </c>
      <c r="C24" s="16">
        <v>1</v>
      </c>
      <c r="D24" s="17" t="s">
        <v>83</v>
      </c>
      <c r="E24" s="16">
        <v>1</v>
      </c>
      <c r="F24" s="17" t="s">
        <v>73</v>
      </c>
      <c r="G24" s="16">
        <f t="shared" ref="G24:G28" si="2">C24*E24</f>
        <v>1</v>
      </c>
      <c r="H24" s="17" t="s">
        <v>73</v>
      </c>
      <c r="I24" s="19">
        <f>G24*235*60</f>
        <v>14100</v>
      </c>
      <c r="J24" s="20" t="s">
        <v>9</v>
      </c>
    </row>
    <row r="25" spans="1:10" ht="30" customHeight="1" x14ac:dyDescent="0.2">
      <c r="A25" s="15">
        <v>14</v>
      </c>
      <c r="B25" s="61" t="s">
        <v>37</v>
      </c>
      <c r="C25" s="16">
        <v>3</v>
      </c>
      <c r="D25" s="17" t="s">
        <v>83</v>
      </c>
      <c r="E25" s="16">
        <v>1.5</v>
      </c>
      <c r="F25" s="17" t="s">
        <v>73</v>
      </c>
      <c r="G25" s="16">
        <f t="shared" si="2"/>
        <v>4.5</v>
      </c>
      <c r="H25" s="17" t="s">
        <v>73</v>
      </c>
      <c r="I25" s="19">
        <f>G25*52*60</f>
        <v>14040</v>
      </c>
      <c r="J25" s="20" t="s">
        <v>9</v>
      </c>
    </row>
    <row r="26" spans="1:10" ht="30" customHeight="1" x14ac:dyDescent="0.2">
      <c r="A26" s="15">
        <v>15</v>
      </c>
      <c r="B26" s="61" t="s">
        <v>39</v>
      </c>
      <c r="C26" s="16">
        <v>1</v>
      </c>
      <c r="D26" s="17" t="s">
        <v>83</v>
      </c>
      <c r="E26" s="16">
        <v>1</v>
      </c>
      <c r="F26" s="17" t="s">
        <v>73</v>
      </c>
      <c r="G26" s="16">
        <f>C26*E26</f>
        <v>1</v>
      </c>
      <c r="H26" s="17" t="s">
        <v>73</v>
      </c>
      <c r="I26" s="19">
        <f>G26*235*60</f>
        <v>14100</v>
      </c>
      <c r="J26" s="20" t="s">
        <v>9</v>
      </c>
    </row>
    <row r="27" spans="1:10" ht="30" customHeight="1" x14ac:dyDescent="0.2">
      <c r="A27" s="15">
        <v>16</v>
      </c>
      <c r="B27" s="61" t="s">
        <v>88</v>
      </c>
      <c r="C27" s="16">
        <v>1</v>
      </c>
      <c r="D27" s="17" t="s">
        <v>83</v>
      </c>
      <c r="E27" s="16">
        <v>1</v>
      </c>
      <c r="F27" s="17" t="s">
        <v>73</v>
      </c>
      <c r="G27" s="16">
        <f>C27*E27</f>
        <v>1</v>
      </c>
      <c r="H27" s="17" t="s">
        <v>73</v>
      </c>
      <c r="I27" s="19">
        <f>G27*235*60</f>
        <v>14100</v>
      </c>
      <c r="J27" s="20" t="s">
        <v>9</v>
      </c>
    </row>
    <row r="28" spans="1:10" ht="30" customHeight="1" x14ac:dyDescent="0.2">
      <c r="A28" s="15">
        <v>17</v>
      </c>
      <c r="B28" s="61" t="s">
        <v>38</v>
      </c>
      <c r="C28" s="16">
        <v>1</v>
      </c>
      <c r="D28" s="17" t="s">
        <v>83</v>
      </c>
      <c r="E28" s="16">
        <v>30</v>
      </c>
      <c r="F28" s="17" t="s">
        <v>72</v>
      </c>
      <c r="G28" s="16">
        <f t="shared" si="2"/>
        <v>30</v>
      </c>
      <c r="H28" s="17" t="s">
        <v>72</v>
      </c>
      <c r="I28" s="19">
        <f>G28*235</f>
        <v>7050</v>
      </c>
      <c r="J28" s="20" t="s">
        <v>9</v>
      </c>
    </row>
    <row r="29" spans="1:10" x14ac:dyDescent="0.2">
      <c r="A29" s="65"/>
      <c r="B29" s="161" t="s">
        <v>10</v>
      </c>
      <c r="C29" s="162"/>
      <c r="D29" s="162"/>
      <c r="E29" s="162"/>
      <c r="F29" s="162"/>
      <c r="G29" s="162"/>
      <c r="H29" s="163"/>
      <c r="I29" s="66">
        <f>SUM(I12:I28)</f>
        <v>281630</v>
      </c>
      <c r="J29" s="67" t="s">
        <v>11</v>
      </c>
    </row>
    <row r="30" spans="1:10" x14ac:dyDescent="0.2">
      <c r="A30" s="62"/>
      <c r="B30" s="158" t="s">
        <v>12</v>
      </c>
      <c r="C30" s="159"/>
      <c r="D30" s="159"/>
      <c r="E30" s="159"/>
      <c r="F30" s="159"/>
      <c r="G30" s="159"/>
      <c r="H30" s="160"/>
      <c r="I30" s="63">
        <f>I29/60</f>
        <v>4693.833333333333</v>
      </c>
      <c r="J30" s="64" t="s">
        <v>13</v>
      </c>
    </row>
    <row r="31" spans="1:10" x14ac:dyDescent="0.2">
      <c r="A31" s="4"/>
      <c r="B31" s="5"/>
      <c r="C31" s="4"/>
      <c r="D31" s="4"/>
      <c r="E31" s="4"/>
      <c r="F31" s="4"/>
      <c r="G31" s="4"/>
      <c r="H31" s="4"/>
      <c r="I31" s="4"/>
      <c r="J31" s="4"/>
    </row>
    <row r="32" spans="1:10" x14ac:dyDescent="0.2">
      <c r="A32" s="4"/>
      <c r="B32" s="5"/>
      <c r="C32" s="4"/>
      <c r="D32" s="4"/>
      <c r="E32" s="4"/>
      <c r="F32" s="4"/>
      <c r="G32" s="4"/>
      <c r="H32" s="4"/>
      <c r="I32" s="4"/>
      <c r="J32" s="4"/>
    </row>
    <row r="33" spans="1:10" x14ac:dyDescent="0.2">
      <c r="A33" s="4"/>
      <c r="B33" s="29" t="s">
        <v>14</v>
      </c>
      <c r="C33" s="30">
        <f>I30/1250</f>
        <v>3.7550666666666666</v>
      </c>
      <c r="D33" s="4"/>
      <c r="E33" s="4"/>
      <c r="F33" s="4"/>
      <c r="G33" s="4"/>
      <c r="H33" s="4"/>
      <c r="I33" s="4"/>
      <c r="J33" s="4"/>
    </row>
    <row r="34" spans="1:10" x14ac:dyDescent="0.2">
      <c r="A34" s="4"/>
      <c r="B34" s="29" t="s">
        <v>15</v>
      </c>
      <c r="C34" s="30">
        <f>ROUND(C33,0)</f>
        <v>4</v>
      </c>
      <c r="D34" s="4"/>
      <c r="E34" s="4"/>
      <c r="F34" s="4"/>
      <c r="G34" s="4"/>
      <c r="H34" s="4"/>
      <c r="I34" s="4"/>
      <c r="J34" s="4"/>
    </row>
    <row r="35" spans="1:10" x14ac:dyDescent="0.2">
      <c r="B35" s="68" t="s">
        <v>34</v>
      </c>
      <c r="C35" s="32">
        <f>C34</f>
        <v>4</v>
      </c>
      <c r="D35" s="33" t="s">
        <v>16</v>
      </c>
    </row>
  </sheetData>
  <mergeCells count="14">
    <mergeCell ref="B30:H30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9:H29"/>
  </mergeCells>
  <printOptions horizontalCentered="1"/>
  <pageMargins left="0.33" right="0.21" top="0.74803149606299202" bottom="0.74803149606299202" header="0.31496062992126" footer="0.31496062992126"/>
  <pageSetup paperSize="258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topLeftCell="A16" zoomScaleSheetLayoutView="100" workbookViewId="0">
      <selection activeCell="C27" sqref="C27"/>
    </sheetView>
  </sheetViews>
  <sheetFormatPr defaultRowHeight="14.25" x14ac:dyDescent="0.2"/>
  <cols>
    <col min="1" max="1" width="4.85546875" style="1" customWidth="1"/>
    <col min="2" max="2" width="65.140625" style="2" customWidth="1"/>
    <col min="3" max="3" width="5.5703125" style="1" bestFit="1" customWidth="1"/>
    <col min="4" max="4" width="9.5703125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8.42578125" style="1" customWidth="1"/>
    <col min="10" max="10" width="11.5703125" style="1" customWidth="1"/>
    <col min="11" max="16384" width="9.140625" style="1"/>
  </cols>
  <sheetData>
    <row r="1" spans="1:10" ht="15" x14ac:dyDescent="0.25">
      <c r="H1" s="139" t="s">
        <v>0</v>
      </c>
      <c r="I1" s="139"/>
    </row>
    <row r="3" spans="1:10" ht="21.75" customHeight="1" x14ac:dyDescent="0.2">
      <c r="A3" s="3"/>
    </row>
    <row r="4" spans="1:10" s="4" customFormat="1" ht="14.25" customHeight="1" x14ac:dyDescent="0.2">
      <c r="A4" s="143" t="s">
        <v>1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s="4" customFormat="1" ht="6.75" customHeight="1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7" spans="1:10" s="4" customFormat="1" x14ac:dyDescent="0.2">
      <c r="A7" s="144" t="s">
        <v>106</v>
      </c>
      <c r="B7" s="145"/>
      <c r="C7" s="145"/>
      <c r="D7" s="145"/>
      <c r="E7" s="145"/>
      <c r="F7" s="145"/>
      <c r="G7" s="145"/>
      <c r="H7" s="145"/>
    </row>
    <row r="8" spans="1:10" s="4" customFormat="1" x14ac:dyDescent="0.2">
      <c r="A8" s="145" t="s">
        <v>27</v>
      </c>
      <c r="B8" s="145"/>
      <c r="C8" s="145"/>
      <c r="D8" s="145"/>
      <c r="E8" s="145"/>
      <c r="F8" s="145"/>
      <c r="G8" s="145"/>
      <c r="H8" s="145"/>
    </row>
    <row r="9" spans="1:10" s="4" customFormat="1" ht="9.75" hidden="1" customHeight="1" x14ac:dyDescent="0.2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 x14ac:dyDescent="0.2">
      <c r="A10" s="7" t="s">
        <v>3</v>
      </c>
      <c r="B10" s="7" t="s">
        <v>4</v>
      </c>
      <c r="C10" s="146" t="s">
        <v>5</v>
      </c>
      <c r="D10" s="147"/>
      <c r="E10" s="148" t="s">
        <v>6</v>
      </c>
      <c r="F10" s="149"/>
      <c r="G10" s="148" t="s">
        <v>7</v>
      </c>
      <c r="H10" s="149"/>
      <c r="I10" s="150" t="s">
        <v>8</v>
      </c>
      <c r="J10" s="150"/>
    </row>
    <row r="11" spans="1:10" s="9" customFormat="1" ht="11.25" x14ac:dyDescent="0.2">
      <c r="A11" s="8">
        <v>1</v>
      </c>
      <c r="B11" s="8">
        <v>2</v>
      </c>
      <c r="C11" s="151">
        <v>3</v>
      </c>
      <c r="D11" s="152"/>
      <c r="E11" s="151">
        <v>4</v>
      </c>
      <c r="F11" s="152"/>
      <c r="G11" s="151">
        <v>5</v>
      </c>
      <c r="H11" s="152"/>
      <c r="I11" s="153">
        <v>6</v>
      </c>
      <c r="J11" s="154"/>
    </row>
    <row r="12" spans="1:10" s="14" customFormat="1" ht="39" customHeight="1" x14ac:dyDescent="0.2">
      <c r="A12" s="10">
        <v>1</v>
      </c>
      <c r="B12" s="58" t="s">
        <v>42</v>
      </c>
      <c r="C12" s="52">
        <v>2</v>
      </c>
      <c r="D12" s="12" t="s">
        <v>51</v>
      </c>
      <c r="E12" s="52">
        <v>50</v>
      </c>
      <c r="F12" s="12" t="s">
        <v>52</v>
      </c>
      <c r="G12" s="52">
        <f>C12*E12</f>
        <v>100</v>
      </c>
      <c r="H12" s="12" t="s">
        <v>53</v>
      </c>
      <c r="I12" s="53">
        <f>G12*60</f>
        <v>6000</v>
      </c>
      <c r="J12" s="38" t="s">
        <v>9</v>
      </c>
    </row>
    <row r="13" spans="1:10" s="18" customFormat="1" ht="42.75" x14ac:dyDescent="0.2">
      <c r="A13" s="15">
        <v>2</v>
      </c>
      <c r="B13" s="42" t="s">
        <v>43</v>
      </c>
      <c r="C13" s="16">
        <v>2</v>
      </c>
      <c r="D13" s="17" t="s">
        <v>51</v>
      </c>
      <c r="E13" s="16">
        <v>100</v>
      </c>
      <c r="F13" s="17" t="s">
        <v>52</v>
      </c>
      <c r="G13" s="16">
        <f>C13*E13</f>
        <v>200</v>
      </c>
      <c r="H13" s="17" t="s">
        <v>53</v>
      </c>
      <c r="I13" s="19">
        <f>G13*60</f>
        <v>12000</v>
      </c>
      <c r="J13" s="20" t="s">
        <v>9</v>
      </c>
    </row>
    <row r="14" spans="1:10" s="18" customFormat="1" ht="39.75" customHeight="1" x14ac:dyDescent="0.2">
      <c r="A14" s="15">
        <v>3</v>
      </c>
      <c r="B14" s="42" t="s">
        <v>44</v>
      </c>
      <c r="C14" s="16">
        <v>2</v>
      </c>
      <c r="D14" s="17" t="s">
        <v>51</v>
      </c>
      <c r="E14" s="16">
        <v>100</v>
      </c>
      <c r="F14" s="17" t="s">
        <v>52</v>
      </c>
      <c r="G14" s="16">
        <f t="shared" ref="G14:G20" si="0">C14*E14</f>
        <v>200</v>
      </c>
      <c r="H14" s="17" t="s">
        <v>53</v>
      </c>
      <c r="I14" s="19">
        <f>G14*60</f>
        <v>12000</v>
      </c>
      <c r="J14" s="20" t="s">
        <v>9</v>
      </c>
    </row>
    <row r="15" spans="1:10" s="18" customFormat="1" ht="38.25" customHeight="1" x14ac:dyDescent="0.2">
      <c r="A15" s="15">
        <v>4</v>
      </c>
      <c r="B15" s="42" t="s">
        <v>45</v>
      </c>
      <c r="C15" s="16">
        <v>2</v>
      </c>
      <c r="D15" s="17" t="s">
        <v>51</v>
      </c>
      <c r="E15" s="16">
        <v>30</v>
      </c>
      <c r="F15" s="17" t="s">
        <v>52</v>
      </c>
      <c r="G15" s="16">
        <f t="shared" si="0"/>
        <v>60</v>
      </c>
      <c r="H15" s="17" t="s">
        <v>53</v>
      </c>
      <c r="I15" s="19">
        <f>G15*60</f>
        <v>3600</v>
      </c>
      <c r="J15" s="20" t="s">
        <v>9</v>
      </c>
    </row>
    <row r="16" spans="1:10" s="18" customFormat="1" ht="39.75" customHeight="1" x14ac:dyDescent="0.2">
      <c r="A16" s="15">
        <v>5</v>
      </c>
      <c r="B16" s="42" t="s">
        <v>46</v>
      </c>
      <c r="C16" s="16">
        <v>20</v>
      </c>
      <c r="D16" s="17" t="s">
        <v>54</v>
      </c>
      <c r="E16" s="16">
        <v>10</v>
      </c>
      <c r="F16" s="17" t="s">
        <v>56</v>
      </c>
      <c r="G16" s="16">
        <f t="shared" si="0"/>
        <v>200</v>
      </c>
      <c r="H16" s="17" t="s">
        <v>55</v>
      </c>
      <c r="I16" s="19">
        <f>G16*235</f>
        <v>47000</v>
      </c>
      <c r="J16" s="20" t="s">
        <v>9</v>
      </c>
    </row>
    <row r="17" spans="1:10" s="18" customFormat="1" ht="33.75" customHeight="1" x14ac:dyDescent="0.2">
      <c r="A17" s="15">
        <v>6</v>
      </c>
      <c r="B17" s="42" t="s">
        <v>47</v>
      </c>
      <c r="C17" s="16">
        <v>20</v>
      </c>
      <c r="D17" s="17" t="s">
        <v>54</v>
      </c>
      <c r="E17" s="16">
        <v>5</v>
      </c>
      <c r="F17" s="17" t="s">
        <v>56</v>
      </c>
      <c r="G17" s="16">
        <f t="shared" si="0"/>
        <v>100</v>
      </c>
      <c r="H17" s="17" t="s">
        <v>55</v>
      </c>
      <c r="I17" s="19">
        <f>G17*235</f>
        <v>23500</v>
      </c>
      <c r="J17" s="20" t="s">
        <v>9</v>
      </c>
    </row>
    <row r="18" spans="1:10" s="18" customFormat="1" ht="30" customHeight="1" x14ac:dyDescent="0.2">
      <c r="A18" s="15">
        <v>7</v>
      </c>
      <c r="B18" s="42" t="s">
        <v>48</v>
      </c>
      <c r="C18" s="16">
        <v>16</v>
      </c>
      <c r="D18" s="17" t="s">
        <v>51</v>
      </c>
      <c r="E18" s="16">
        <v>10</v>
      </c>
      <c r="F18" s="17" t="s">
        <v>52</v>
      </c>
      <c r="G18" s="16">
        <f t="shared" si="0"/>
        <v>160</v>
      </c>
      <c r="H18" s="17" t="s">
        <v>55</v>
      </c>
      <c r="I18" s="19">
        <f>G18*235</f>
        <v>37600</v>
      </c>
      <c r="J18" s="20" t="s">
        <v>9</v>
      </c>
    </row>
    <row r="19" spans="1:10" s="18" customFormat="1" ht="30.75" customHeight="1" x14ac:dyDescent="0.2">
      <c r="A19" s="15">
        <v>8</v>
      </c>
      <c r="B19" s="59" t="s">
        <v>49</v>
      </c>
      <c r="C19" s="50">
        <v>138</v>
      </c>
      <c r="D19" s="51" t="s">
        <v>57</v>
      </c>
      <c r="E19" s="50">
        <v>5</v>
      </c>
      <c r="F19" s="17" t="s">
        <v>58</v>
      </c>
      <c r="G19" s="16">
        <f t="shared" si="0"/>
        <v>690</v>
      </c>
      <c r="H19" s="17" t="s">
        <v>55</v>
      </c>
      <c r="I19" s="19">
        <f>G19*235</f>
        <v>162150</v>
      </c>
      <c r="J19" s="20" t="s">
        <v>9</v>
      </c>
    </row>
    <row r="20" spans="1:10" s="14" customFormat="1" ht="30.75" customHeight="1" x14ac:dyDescent="0.2">
      <c r="A20" s="15">
        <v>9</v>
      </c>
      <c r="B20" s="49" t="s">
        <v>50</v>
      </c>
      <c r="C20" s="48">
        <v>2</v>
      </c>
      <c r="D20" s="17" t="s">
        <v>51</v>
      </c>
      <c r="E20" s="47">
        <v>5</v>
      </c>
      <c r="F20" s="17" t="s">
        <v>52</v>
      </c>
      <c r="G20" s="48">
        <f t="shared" si="0"/>
        <v>10</v>
      </c>
      <c r="H20" s="12" t="s">
        <v>53</v>
      </c>
      <c r="I20" s="37">
        <f>G20*60</f>
        <v>600</v>
      </c>
      <c r="J20" s="20" t="s">
        <v>9</v>
      </c>
    </row>
    <row r="21" spans="1:10" s="24" customFormat="1" ht="18" customHeight="1" x14ac:dyDescent="0.2">
      <c r="A21" s="22"/>
      <c r="B21" s="155" t="s">
        <v>10</v>
      </c>
      <c r="C21" s="156"/>
      <c r="D21" s="156"/>
      <c r="E21" s="156"/>
      <c r="F21" s="156"/>
      <c r="G21" s="156"/>
      <c r="H21" s="157"/>
      <c r="I21" s="23">
        <f>SUM(I12:I20)</f>
        <v>304450</v>
      </c>
      <c r="J21" s="13" t="s">
        <v>11</v>
      </c>
    </row>
    <row r="22" spans="1:10" s="28" customFormat="1" ht="18" customHeight="1" x14ac:dyDescent="0.2">
      <c r="A22" s="25"/>
      <c r="B22" s="140" t="s">
        <v>12</v>
      </c>
      <c r="C22" s="141"/>
      <c r="D22" s="141"/>
      <c r="E22" s="141"/>
      <c r="F22" s="141"/>
      <c r="G22" s="141"/>
      <c r="H22" s="142"/>
      <c r="I22" s="26">
        <f>I21/60</f>
        <v>5074.166666666667</v>
      </c>
      <c r="J22" s="27" t="s">
        <v>13</v>
      </c>
    </row>
    <row r="23" spans="1:10" s="4" customFormat="1" x14ac:dyDescent="0.2">
      <c r="B23" s="5"/>
    </row>
    <row r="24" spans="1:10" s="4" customFormat="1" x14ac:dyDescent="0.2">
      <c r="B24" s="5"/>
    </row>
    <row r="25" spans="1:10" s="4" customFormat="1" ht="18" customHeight="1" x14ac:dyDescent="0.2">
      <c r="B25" s="29" t="s">
        <v>14</v>
      </c>
      <c r="C25" s="30">
        <f>I22/1250</f>
        <v>4.0593333333333339</v>
      </c>
    </row>
    <row r="26" spans="1:10" s="4" customFormat="1" ht="18" customHeight="1" x14ac:dyDescent="0.2">
      <c r="B26" s="29" t="s">
        <v>15</v>
      </c>
      <c r="C26" s="30">
        <f>ROUND(C25,0)</f>
        <v>4</v>
      </c>
    </row>
    <row r="27" spans="1:10" s="4" customFormat="1" ht="18" customHeight="1" x14ac:dyDescent="0.2">
      <c r="B27" s="5"/>
      <c r="C27" s="30"/>
    </row>
    <row r="28" spans="1:10" ht="18" customHeight="1" x14ac:dyDescent="0.2">
      <c r="B28" s="31" t="s">
        <v>195</v>
      </c>
      <c r="C28" s="32">
        <f>C26</f>
        <v>4</v>
      </c>
      <c r="D28" s="33" t="s">
        <v>16</v>
      </c>
    </row>
    <row r="35" spans="6:6" ht="15.75" x14ac:dyDescent="0.25">
      <c r="F35" s="46"/>
    </row>
    <row r="36" spans="6:6" ht="15.75" x14ac:dyDescent="0.25">
      <c r="F36" s="46"/>
    </row>
    <row r="37" spans="6:6" ht="15.75" x14ac:dyDescent="0.25">
      <c r="F37" s="46"/>
    </row>
    <row r="38" spans="6:6" ht="15.75" x14ac:dyDescent="0.25">
      <c r="F38" s="46"/>
    </row>
    <row r="39" spans="6:6" ht="15.75" x14ac:dyDescent="0.25">
      <c r="F39" s="46"/>
    </row>
    <row r="40" spans="6:6" ht="15.75" x14ac:dyDescent="0.25">
      <c r="F40" s="46"/>
    </row>
    <row r="41" spans="6:6" ht="15.75" x14ac:dyDescent="0.25">
      <c r="F41" s="46"/>
    </row>
    <row r="42" spans="6:6" ht="15.75" x14ac:dyDescent="0.25">
      <c r="F42" s="46"/>
    </row>
    <row r="43" spans="6:6" ht="15.75" x14ac:dyDescent="0.25">
      <c r="F43" s="46"/>
    </row>
  </sheetData>
  <mergeCells count="14">
    <mergeCell ref="B22:H22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1:H21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7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topLeftCell="A19" zoomScaleSheetLayoutView="100" workbookViewId="0">
      <selection activeCell="N6" sqref="N6"/>
    </sheetView>
  </sheetViews>
  <sheetFormatPr defaultRowHeight="14.25" x14ac:dyDescent="0.2"/>
  <cols>
    <col min="1" max="1" width="4.85546875" style="1" customWidth="1"/>
    <col min="2" max="2" width="53" style="2" customWidth="1"/>
    <col min="3" max="3" width="5.5703125" style="1" bestFit="1" customWidth="1"/>
    <col min="4" max="4" width="9.5703125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10.5703125" style="1" customWidth="1"/>
    <col min="10" max="16384" width="9.140625" style="1"/>
  </cols>
  <sheetData>
    <row r="1" spans="1:10" ht="15" x14ac:dyDescent="0.25">
      <c r="H1" s="139" t="s">
        <v>0</v>
      </c>
      <c r="I1" s="139"/>
    </row>
    <row r="3" spans="1:10" ht="21.75" customHeight="1" x14ac:dyDescent="0.2">
      <c r="A3" s="3"/>
    </row>
    <row r="4" spans="1:10" s="4" customFormat="1" ht="14.25" customHeight="1" x14ac:dyDescent="0.2">
      <c r="A4" s="143" t="s">
        <v>1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s="4" customFormat="1" ht="6.75" customHeight="1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7" spans="1:10" s="4" customFormat="1" x14ac:dyDescent="0.2">
      <c r="A7" s="144" t="s">
        <v>41</v>
      </c>
      <c r="B7" s="145"/>
      <c r="C7" s="145"/>
      <c r="D7" s="145"/>
      <c r="E7" s="145"/>
      <c r="F7" s="145"/>
      <c r="G7" s="145"/>
      <c r="H7" s="145"/>
    </row>
    <row r="8" spans="1:10" s="4" customFormat="1" x14ac:dyDescent="0.2">
      <c r="A8" s="145" t="s">
        <v>27</v>
      </c>
      <c r="B8" s="145"/>
      <c r="C8" s="145"/>
      <c r="D8" s="145"/>
      <c r="E8" s="145"/>
      <c r="F8" s="145"/>
      <c r="G8" s="145"/>
      <c r="H8" s="145"/>
    </row>
    <row r="9" spans="1:10" s="4" customFormat="1" ht="9.75" hidden="1" customHeight="1" x14ac:dyDescent="0.2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 x14ac:dyDescent="0.2">
      <c r="A10" s="7" t="s">
        <v>3</v>
      </c>
      <c r="B10" s="7" t="s">
        <v>4</v>
      </c>
      <c r="C10" s="146" t="s">
        <v>5</v>
      </c>
      <c r="D10" s="147"/>
      <c r="E10" s="148" t="s">
        <v>6</v>
      </c>
      <c r="F10" s="149"/>
      <c r="G10" s="148" t="s">
        <v>7</v>
      </c>
      <c r="H10" s="149"/>
      <c r="I10" s="150" t="s">
        <v>8</v>
      </c>
      <c r="J10" s="150"/>
    </row>
    <row r="11" spans="1:10" s="9" customFormat="1" ht="11.25" x14ac:dyDescent="0.2">
      <c r="A11" s="8">
        <v>1</v>
      </c>
      <c r="B11" s="8">
        <v>2</v>
      </c>
      <c r="C11" s="151">
        <v>3</v>
      </c>
      <c r="D11" s="152"/>
      <c r="E11" s="151">
        <v>4</v>
      </c>
      <c r="F11" s="152"/>
      <c r="G11" s="151">
        <v>5</v>
      </c>
      <c r="H11" s="152"/>
      <c r="I11" s="153">
        <v>6</v>
      </c>
      <c r="J11" s="154"/>
    </row>
    <row r="12" spans="1:10" s="14" customFormat="1" ht="39" customHeight="1" x14ac:dyDescent="0.2">
      <c r="A12" s="10">
        <v>1</v>
      </c>
      <c r="B12" s="43" t="s">
        <v>35</v>
      </c>
      <c r="C12" s="52">
        <v>1</v>
      </c>
      <c r="D12" s="12" t="s">
        <v>83</v>
      </c>
      <c r="E12" s="52">
        <v>60</v>
      </c>
      <c r="F12" s="12" t="s">
        <v>72</v>
      </c>
      <c r="G12" s="52">
        <f>E12*C12</f>
        <v>60</v>
      </c>
      <c r="H12" s="12" t="s">
        <v>72</v>
      </c>
      <c r="I12" s="53">
        <f>G12*235</f>
        <v>14100</v>
      </c>
      <c r="J12" s="38" t="s">
        <v>9</v>
      </c>
    </row>
    <row r="13" spans="1:10" s="18" customFormat="1" ht="37.5" customHeight="1" x14ac:dyDescent="0.2">
      <c r="A13" s="15">
        <v>2</v>
      </c>
      <c r="B13" s="42" t="s">
        <v>85</v>
      </c>
      <c r="C13" s="16">
        <v>1</v>
      </c>
      <c r="D13" s="17" t="s">
        <v>83</v>
      </c>
      <c r="E13" s="16">
        <v>6</v>
      </c>
      <c r="F13" s="17" t="s">
        <v>73</v>
      </c>
      <c r="G13" s="16">
        <f>C13*E13</f>
        <v>6</v>
      </c>
      <c r="H13" s="17" t="s">
        <v>73</v>
      </c>
      <c r="I13" s="19">
        <f>G13*235*60</f>
        <v>84600</v>
      </c>
      <c r="J13" s="20" t="s">
        <v>9</v>
      </c>
    </row>
    <row r="14" spans="1:10" s="18" customFormat="1" ht="33" customHeight="1" x14ac:dyDescent="0.2">
      <c r="A14" s="15">
        <v>3</v>
      </c>
      <c r="B14" s="42" t="s">
        <v>86</v>
      </c>
      <c r="C14" s="52">
        <v>1</v>
      </c>
      <c r="D14" s="12" t="s">
        <v>83</v>
      </c>
      <c r="E14" s="52">
        <v>60</v>
      </c>
      <c r="F14" s="12" t="s">
        <v>72</v>
      </c>
      <c r="G14" s="52">
        <f>E14*C14</f>
        <v>60</v>
      </c>
      <c r="H14" s="12" t="s">
        <v>72</v>
      </c>
      <c r="I14" s="53">
        <f>G14*235</f>
        <v>14100</v>
      </c>
      <c r="J14" s="38" t="s">
        <v>9</v>
      </c>
    </row>
    <row r="15" spans="1:10" s="18" customFormat="1" ht="38.25" customHeight="1" x14ac:dyDescent="0.2">
      <c r="A15" s="15">
        <v>4</v>
      </c>
      <c r="B15" s="42" t="s">
        <v>36</v>
      </c>
      <c r="C15" s="16">
        <v>1</v>
      </c>
      <c r="D15" s="17" t="s">
        <v>83</v>
      </c>
      <c r="E15" s="16">
        <v>6</v>
      </c>
      <c r="F15" s="17" t="s">
        <v>73</v>
      </c>
      <c r="G15" s="16">
        <f t="shared" ref="G15:G16" si="0">C15*E15</f>
        <v>6</v>
      </c>
      <c r="H15" s="17" t="s">
        <v>73</v>
      </c>
      <c r="I15" s="19">
        <f>G15*235*60</f>
        <v>84600</v>
      </c>
      <c r="J15" s="20" t="s">
        <v>9</v>
      </c>
    </row>
    <row r="16" spans="1:10" s="18" customFormat="1" ht="39.75" customHeight="1" x14ac:dyDescent="0.2">
      <c r="A16" s="15">
        <v>5</v>
      </c>
      <c r="B16" s="42" t="s">
        <v>37</v>
      </c>
      <c r="C16" s="16">
        <v>3</v>
      </c>
      <c r="D16" s="17" t="s">
        <v>83</v>
      </c>
      <c r="E16" s="16">
        <v>9</v>
      </c>
      <c r="F16" s="17" t="s">
        <v>73</v>
      </c>
      <c r="G16" s="16">
        <f t="shared" si="0"/>
        <v>27</v>
      </c>
      <c r="H16" s="17" t="s">
        <v>73</v>
      </c>
      <c r="I16" s="19">
        <f>G16*52*60</f>
        <v>84240</v>
      </c>
      <c r="J16" s="20" t="s">
        <v>9</v>
      </c>
    </row>
    <row r="17" spans="1:10" s="18" customFormat="1" ht="30" customHeight="1" x14ac:dyDescent="0.2">
      <c r="A17" s="15">
        <v>7</v>
      </c>
      <c r="B17" s="44" t="s">
        <v>39</v>
      </c>
      <c r="C17" s="16">
        <v>1</v>
      </c>
      <c r="D17" s="17" t="s">
        <v>83</v>
      </c>
      <c r="E17" s="16">
        <v>6</v>
      </c>
      <c r="F17" s="17" t="s">
        <v>73</v>
      </c>
      <c r="G17" s="16">
        <f>C17*E17</f>
        <v>6</v>
      </c>
      <c r="H17" s="17" t="s">
        <v>73</v>
      </c>
      <c r="I17" s="19">
        <f>G17*235*60</f>
        <v>84600</v>
      </c>
      <c r="J17" s="20" t="s">
        <v>9</v>
      </c>
    </row>
    <row r="18" spans="1:10" s="18" customFormat="1" ht="30" customHeight="1" x14ac:dyDescent="0.2">
      <c r="A18" s="15">
        <v>8</v>
      </c>
      <c r="B18" s="70" t="s">
        <v>108</v>
      </c>
      <c r="C18" s="52">
        <v>1</v>
      </c>
      <c r="D18" s="12" t="s">
        <v>83</v>
      </c>
      <c r="E18" s="52">
        <v>60</v>
      </c>
      <c r="F18" s="12" t="s">
        <v>72</v>
      </c>
      <c r="G18" s="52">
        <f>E18*C18</f>
        <v>60</v>
      </c>
      <c r="H18" s="12" t="s">
        <v>72</v>
      </c>
      <c r="I18" s="53">
        <f>G18*235</f>
        <v>14100</v>
      </c>
      <c r="J18" s="38" t="s">
        <v>9</v>
      </c>
    </row>
    <row r="19" spans="1:10" s="18" customFormat="1" ht="28.5" x14ac:dyDescent="0.2">
      <c r="A19" s="15">
        <v>6</v>
      </c>
      <c r="B19" s="42" t="s">
        <v>38</v>
      </c>
      <c r="C19" s="16">
        <v>1</v>
      </c>
      <c r="D19" s="17" t="s">
        <v>83</v>
      </c>
      <c r="E19" s="16">
        <v>180</v>
      </c>
      <c r="F19" s="17" t="s">
        <v>72</v>
      </c>
      <c r="G19" s="16">
        <f>C19*E19</f>
        <v>180</v>
      </c>
      <c r="H19" s="17" t="s">
        <v>72</v>
      </c>
      <c r="I19" s="19">
        <f>G19*235</f>
        <v>42300</v>
      </c>
      <c r="J19" s="20" t="s">
        <v>9</v>
      </c>
    </row>
    <row r="20" spans="1:10" s="18" customFormat="1" ht="30.75" customHeight="1" x14ac:dyDescent="0.2">
      <c r="A20" s="15">
        <v>9</v>
      </c>
      <c r="B20" s="45" t="s">
        <v>40</v>
      </c>
      <c r="C20" s="16">
        <v>1</v>
      </c>
      <c r="D20" s="17" t="s">
        <v>83</v>
      </c>
      <c r="E20" s="16">
        <v>180</v>
      </c>
      <c r="F20" s="17" t="s">
        <v>72</v>
      </c>
      <c r="G20" s="16">
        <f>C20*E20</f>
        <v>180</v>
      </c>
      <c r="H20" s="17" t="s">
        <v>72</v>
      </c>
      <c r="I20" s="19">
        <f>G20*235</f>
        <v>42300</v>
      </c>
      <c r="J20" s="20" t="s">
        <v>9</v>
      </c>
    </row>
    <row r="21" spans="1:10" s="24" customFormat="1" ht="18" customHeight="1" x14ac:dyDescent="0.2">
      <c r="A21" s="22"/>
      <c r="B21" s="155" t="s">
        <v>10</v>
      </c>
      <c r="C21" s="156"/>
      <c r="D21" s="156"/>
      <c r="E21" s="156"/>
      <c r="F21" s="156"/>
      <c r="G21" s="156"/>
      <c r="H21" s="157"/>
      <c r="I21" s="23">
        <f>SUM(I12:I20)</f>
        <v>464940</v>
      </c>
      <c r="J21" s="13" t="s">
        <v>11</v>
      </c>
    </row>
    <row r="22" spans="1:10" s="28" customFormat="1" ht="18" customHeight="1" x14ac:dyDescent="0.2">
      <c r="A22" s="25"/>
      <c r="B22" s="140" t="s">
        <v>12</v>
      </c>
      <c r="C22" s="141"/>
      <c r="D22" s="141"/>
      <c r="E22" s="141"/>
      <c r="F22" s="141"/>
      <c r="G22" s="141"/>
      <c r="H22" s="142"/>
      <c r="I22" s="26">
        <f>I21/60</f>
        <v>7749</v>
      </c>
      <c r="J22" s="27" t="s">
        <v>13</v>
      </c>
    </row>
    <row r="23" spans="1:10" s="4" customFormat="1" x14ac:dyDescent="0.2">
      <c r="B23" s="5"/>
    </row>
    <row r="24" spans="1:10" s="4" customFormat="1" x14ac:dyDescent="0.2">
      <c r="B24" s="5"/>
    </row>
    <row r="25" spans="1:10" s="4" customFormat="1" ht="18" customHeight="1" x14ac:dyDescent="0.2">
      <c r="B25" s="29" t="s">
        <v>14</v>
      </c>
      <c r="C25" s="30">
        <f>I22/1250</f>
        <v>6.1992000000000003</v>
      </c>
    </row>
    <row r="26" spans="1:10" s="4" customFormat="1" ht="18" customHeight="1" x14ac:dyDescent="0.2">
      <c r="B26" s="29" t="s">
        <v>15</v>
      </c>
      <c r="C26" s="30">
        <f>ROUND(C25,0)</f>
        <v>6</v>
      </c>
    </row>
    <row r="27" spans="1:10" s="4" customFormat="1" ht="18" customHeight="1" x14ac:dyDescent="0.2">
      <c r="B27" s="5"/>
      <c r="C27" s="30"/>
    </row>
    <row r="28" spans="1:10" ht="18" customHeight="1" x14ac:dyDescent="0.2">
      <c r="B28" s="31" t="s">
        <v>109</v>
      </c>
      <c r="C28" s="32">
        <f>C26</f>
        <v>6</v>
      </c>
      <c r="D28" s="33" t="s">
        <v>16</v>
      </c>
    </row>
  </sheetData>
  <mergeCells count="14">
    <mergeCell ref="B22:H22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1:H21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topLeftCell="A16" zoomScaleSheetLayoutView="100" workbookViewId="0">
      <selection activeCell="F26" sqref="F26"/>
    </sheetView>
  </sheetViews>
  <sheetFormatPr defaultRowHeight="14.25" x14ac:dyDescent="0.2"/>
  <cols>
    <col min="1" max="1" width="4.85546875" style="1" customWidth="1"/>
    <col min="2" max="2" width="75.42578125" style="2" customWidth="1"/>
    <col min="3" max="3" width="6" style="1" customWidth="1"/>
    <col min="4" max="4" width="12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9.140625" style="1" customWidth="1"/>
    <col min="10" max="16384" width="9.140625" style="1"/>
  </cols>
  <sheetData>
    <row r="1" spans="1:10" ht="15" x14ac:dyDescent="0.25">
      <c r="H1" s="139" t="s">
        <v>0</v>
      </c>
      <c r="I1" s="139"/>
    </row>
    <row r="3" spans="1:10" ht="21.75" customHeight="1" x14ac:dyDescent="0.2">
      <c r="A3" s="3"/>
    </row>
    <row r="4" spans="1:10" s="4" customFormat="1" ht="14.25" customHeight="1" x14ac:dyDescent="0.2">
      <c r="A4" s="143" t="s">
        <v>1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s="4" customFormat="1" ht="6.75" customHeight="1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7" spans="1:10" s="4" customFormat="1" x14ac:dyDescent="0.2">
      <c r="A7" s="144" t="s">
        <v>134</v>
      </c>
      <c r="B7" s="145"/>
      <c r="C7" s="145"/>
      <c r="D7" s="145"/>
      <c r="E7" s="145"/>
      <c r="F7" s="145"/>
      <c r="G7" s="145"/>
      <c r="H7" s="145"/>
    </row>
    <row r="8" spans="1:10" s="4" customFormat="1" x14ac:dyDescent="0.2">
      <c r="A8" s="145" t="s">
        <v>27</v>
      </c>
      <c r="B8" s="145"/>
      <c r="C8" s="145"/>
      <c r="D8" s="145"/>
      <c r="E8" s="145"/>
      <c r="F8" s="145"/>
      <c r="G8" s="145"/>
      <c r="H8" s="145"/>
    </row>
    <row r="9" spans="1:10" s="4" customFormat="1" ht="9.75" hidden="1" customHeight="1" x14ac:dyDescent="0.2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 x14ac:dyDescent="0.2">
      <c r="A10" s="7" t="s">
        <v>3</v>
      </c>
      <c r="B10" s="7" t="s">
        <v>4</v>
      </c>
      <c r="C10" s="146" t="s">
        <v>5</v>
      </c>
      <c r="D10" s="147"/>
      <c r="E10" s="148" t="s">
        <v>6</v>
      </c>
      <c r="F10" s="149"/>
      <c r="G10" s="148" t="s">
        <v>7</v>
      </c>
      <c r="H10" s="149"/>
      <c r="I10" s="150" t="s">
        <v>8</v>
      </c>
      <c r="J10" s="150"/>
    </row>
    <row r="11" spans="1:10" s="9" customFormat="1" ht="11.25" x14ac:dyDescent="0.2">
      <c r="A11" s="8">
        <v>1</v>
      </c>
      <c r="B11" s="8">
        <v>2</v>
      </c>
      <c r="C11" s="151">
        <v>3</v>
      </c>
      <c r="D11" s="152"/>
      <c r="E11" s="151">
        <v>4</v>
      </c>
      <c r="F11" s="152"/>
      <c r="G11" s="151">
        <v>5</v>
      </c>
      <c r="H11" s="152"/>
      <c r="I11" s="153">
        <v>6</v>
      </c>
      <c r="J11" s="154"/>
    </row>
    <row r="12" spans="1:10" s="54" customFormat="1" ht="31.5" x14ac:dyDescent="0.25">
      <c r="A12" s="10">
        <v>1</v>
      </c>
      <c r="B12" s="79" t="s">
        <v>126</v>
      </c>
      <c r="C12" s="52">
        <v>2</v>
      </c>
      <c r="D12" s="12" t="s">
        <v>51</v>
      </c>
      <c r="E12" s="52">
        <v>50</v>
      </c>
      <c r="F12" s="12" t="s">
        <v>52</v>
      </c>
      <c r="G12" s="52">
        <f>C12*E12</f>
        <v>100</v>
      </c>
      <c r="H12" s="12" t="s">
        <v>53</v>
      </c>
      <c r="I12" s="53">
        <f>G12*60</f>
        <v>6000</v>
      </c>
      <c r="J12" s="38" t="s">
        <v>9</v>
      </c>
    </row>
    <row r="13" spans="1:10" s="14" customFormat="1" ht="47.25" x14ac:dyDescent="0.25">
      <c r="A13" s="10">
        <v>2</v>
      </c>
      <c r="B13" s="79" t="s">
        <v>132</v>
      </c>
      <c r="C13" s="16">
        <v>4</v>
      </c>
      <c r="D13" s="17" t="s">
        <v>80</v>
      </c>
      <c r="E13" s="16">
        <v>5</v>
      </c>
      <c r="F13" s="17" t="s">
        <v>52</v>
      </c>
      <c r="G13" s="16">
        <f>C13*E13</f>
        <v>20</v>
      </c>
      <c r="H13" s="17" t="s">
        <v>133</v>
      </c>
      <c r="I13" s="19">
        <f>G13*60*12</f>
        <v>14400</v>
      </c>
      <c r="J13" s="20" t="s">
        <v>9</v>
      </c>
    </row>
    <row r="14" spans="1:10" s="18" customFormat="1" ht="37.5" customHeight="1" x14ac:dyDescent="0.25">
      <c r="A14" s="10">
        <v>3</v>
      </c>
      <c r="B14" s="79" t="s">
        <v>127</v>
      </c>
      <c r="C14" s="16">
        <v>1500</v>
      </c>
      <c r="D14" s="17" t="s">
        <v>65</v>
      </c>
      <c r="E14" s="16">
        <v>7</v>
      </c>
      <c r="F14" s="17" t="s">
        <v>58</v>
      </c>
      <c r="G14" s="16">
        <f>C14*E14</f>
        <v>10500</v>
      </c>
      <c r="H14" s="17" t="s">
        <v>9</v>
      </c>
      <c r="I14" s="19">
        <f>G14</f>
        <v>10500</v>
      </c>
      <c r="J14" s="20" t="s">
        <v>9</v>
      </c>
    </row>
    <row r="15" spans="1:10" s="18" customFormat="1" ht="37.5" customHeight="1" x14ac:dyDescent="0.2">
      <c r="A15" s="10">
        <v>4</v>
      </c>
      <c r="B15" s="34" t="s">
        <v>19</v>
      </c>
      <c r="C15" s="16">
        <v>1500</v>
      </c>
      <c r="D15" s="17" t="s">
        <v>65</v>
      </c>
      <c r="E15" s="16">
        <v>5</v>
      </c>
      <c r="F15" s="17" t="s">
        <v>58</v>
      </c>
      <c r="G15" s="16">
        <f t="shared" ref="G15" si="0">C15*E15</f>
        <v>7500</v>
      </c>
      <c r="H15" s="17" t="s">
        <v>9</v>
      </c>
      <c r="I15" s="19">
        <f>G15</f>
        <v>7500</v>
      </c>
      <c r="J15" s="20" t="s">
        <v>9</v>
      </c>
    </row>
    <row r="16" spans="1:10" s="18" customFormat="1" ht="39.75" customHeight="1" x14ac:dyDescent="0.25">
      <c r="A16" s="10">
        <v>5</v>
      </c>
      <c r="B16" s="79" t="s">
        <v>128</v>
      </c>
      <c r="C16" s="16">
        <v>1</v>
      </c>
      <c r="D16" s="17" t="s">
        <v>76</v>
      </c>
      <c r="E16" s="16">
        <v>20</v>
      </c>
      <c r="F16" s="17" t="s">
        <v>52</v>
      </c>
      <c r="G16" s="16">
        <f t="shared" ref="G16" si="1">C16*E16</f>
        <v>20</v>
      </c>
      <c r="H16" s="17" t="s">
        <v>74</v>
      </c>
      <c r="I16" s="19">
        <f>G16*60*12</f>
        <v>14400</v>
      </c>
      <c r="J16" s="20" t="s">
        <v>9</v>
      </c>
    </row>
    <row r="17" spans="1:10" s="18" customFormat="1" ht="38.25" customHeight="1" x14ac:dyDescent="0.25">
      <c r="A17" s="10">
        <v>6</v>
      </c>
      <c r="B17" s="79" t="s">
        <v>129</v>
      </c>
      <c r="C17" s="16">
        <v>1</v>
      </c>
      <c r="D17" s="17" t="s">
        <v>76</v>
      </c>
      <c r="E17" s="16">
        <v>20</v>
      </c>
      <c r="F17" s="17" t="s">
        <v>52</v>
      </c>
      <c r="G17" s="16">
        <f t="shared" ref="G17" si="2">C17*E17</f>
        <v>20</v>
      </c>
      <c r="H17" s="17" t="s">
        <v>74</v>
      </c>
      <c r="I17" s="19">
        <f>G17*60*12</f>
        <v>14400</v>
      </c>
      <c r="J17" s="20" t="s">
        <v>9</v>
      </c>
    </row>
    <row r="18" spans="1:10" s="18" customFormat="1" ht="51.75" customHeight="1" x14ac:dyDescent="0.25">
      <c r="A18" s="10">
        <v>7</v>
      </c>
      <c r="B18" s="79" t="s">
        <v>130</v>
      </c>
      <c r="C18" s="16">
        <v>2</v>
      </c>
      <c r="D18" s="17" t="s">
        <v>68</v>
      </c>
      <c r="E18" s="16">
        <v>50</v>
      </c>
      <c r="F18" s="17" t="s">
        <v>52</v>
      </c>
      <c r="G18" s="16">
        <f t="shared" ref="G18" si="3">C18*E18</f>
        <v>100</v>
      </c>
      <c r="H18" s="17" t="s">
        <v>53</v>
      </c>
      <c r="I18" s="19">
        <f>G18*60</f>
        <v>6000</v>
      </c>
      <c r="J18" s="20" t="s">
        <v>9</v>
      </c>
    </row>
    <row r="19" spans="1:10" s="18" customFormat="1" ht="30.75" customHeight="1" x14ac:dyDescent="0.25">
      <c r="A19" s="10">
        <v>8</v>
      </c>
      <c r="B19" s="80" t="s">
        <v>131</v>
      </c>
      <c r="C19" s="16">
        <v>2</v>
      </c>
      <c r="D19" s="17" t="s">
        <v>68</v>
      </c>
      <c r="E19" s="16">
        <v>25</v>
      </c>
      <c r="F19" s="17" t="s">
        <v>52</v>
      </c>
      <c r="G19" s="16">
        <f t="shared" ref="G19" si="4">C19*E19</f>
        <v>50</v>
      </c>
      <c r="H19" s="17" t="s">
        <v>53</v>
      </c>
      <c r="I19" s="19">
        <f>G19*60</f>
        <v>3000</v>
      </c>
      <c r="J19" s="20" t="s">
        <v>9</v>
      </c>
    </row>
    <row r="20" spans="1:10" s="18" customFormat="1" ht="31.5" x14ac:dyDescent="0.25">
      <c r="A20" s="10">
        <v>9</v>
      </c>
      <c r="B20" s="80" t="s">
        <v>24</v>
      </c>
      <c r="C20" s="16">
        <v>2</v>
      </c>
      <c r="D20" s="17" t="s">
        <v>68</v>
      </c>
      <c r="E20" s="16">
        <v>25</v>
      </c>
      <c r="F20" s="17" t="s">
        <v>52</v>
      </c>
      <c r="G20" s="16">
        <f t="shared" ref="G20" si="5">C20*E20</f>
        <v>50</v>
      </c>
      <c r="H20" s="17" t="s">
        <v>53</v>
      </c>
      <c r="I20" s="19">
        <f>G20*60</f>
        <v>3000</v>
      </c>
      <c r="J20" s="20" t="s">
        <v>9</v>
      </c>
    </row>
    <row r="21" spans="1:10" s="24" customFormat="1" ht="18" customHeight="1" x14ac:dyDescent="0.2">
      <c r="A21" s="22"/>
      <c r="B21" s="155" t="s">
        <v>10</v>
      </c>
      <c r="C21" s="156"/>
      <c r="D21" s="156"/>
      <c r="E21" s="156"/>
      <c r="F21" s="156"/>
      <c r="G21" s="156"/>
      <c r="H21" s="157"/>
      <c r="I21" s="23">
        <f>SUM(I12:I20)</f>
        <v>79200</v>
      </c>
      <c r="J21" s="13" t="s">
        <v>11</v>
      </c>
    </row>
    <row r="22" spans="1:10" s="28" customFormat="1" ht="18" customHeight="1" x14ac:dyDescent="0.2">
      <c r="A22" s="25"/>
      <c r="B22" s="140" t="s">
        <v>12</v>
      </c>
      <c r="C22" s="141"/>
      <c r="D22" s="141"/>
      <c r="E22" s="141"/>
      <c r="F22" s="141"/>
      <c r="G22" s="141"/>
      <c r="H22" s="142"/>
      <c r="I22" s="26">
        <f>I21/60</f>
        <v>1320</v>
      </c>
      <c r="J22" s="27" t="s">
        <v>13</v>
      </c>
    </row>
    <row r="23" spans="1:10" s="4" customFormat="1" x14ac:dyDescent="0.2">
      <c r="B23" s="5"/>
    </row>
    <row r="24" spans="1:10" s="4" customFormat="1" x14ac:dyDescent="0.2">
      <c r="B24" s="5"/>
    </row>
    <row r="25" spans="1:10" s="4" customFormat="1" ht="18" customHeight="1" x14ac:dyDescent="0.2">
      <c r="B25" s="29" t="s">
        <v>14</v>
      </c>
      <c r="C25" s="30">
        <f>I22/1250</f>
        <v>1.056</v>
      </c>
    </row>
    <row r="26" spans="1:10" s="4" customFormat="1" ht="18" customHeight="1" x14ac:dyDescent="0.2">
      <c r="B26" s="29" t="s">
        <v>15</v>
      </c>
      <c r="C26" s="30">
        <f>ROUND(C25,0)</f>
        <v>1</v>
      </c>
    </row>
    <row r="27" spans="1:10" s="4" customFormat="1" ht="18" customHeight="1" x14ac:dyDescent="0.2">
      <c r="B27" s="5"/>
      <c r="C27" s="30"/>
    </row>
    <row r="28" spans="1:10" ht="18" customHeight="1" x14ac:dyDescent="0.2">
      <c r="B28" s="31" t="s">
        <v>196</v>
      </c>
      <c r="C28" s="32">
        <f>C26</f>
        <v>1</v>
      </c>
      <c r="D28" s="33" t="s">
        <v>16</v>
      </c>
    </row>
  </sheetData>
  <mergeCells count="14">
    <mergeCell ref="B22:H22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1:H21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7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view="pageBreakPreview" topLeftCell="A19" zoomScaleSheetLayoutView="100" workbookViewId="0">
      <selection activeCell="C35" sqref="C35"/>
    </sheetView>
  </sheetViews>
  <sheetFormatPr defaultRowHeight="14.25" x14ac:dyDescent="0.2"/>
  <cols>
    <col min="1" max="1" width="4.85546875" style="1" customWidth="1"/>
    <col min="2" max="2" width="65.28515625" style="2" customWidth="1"/>
    <col min="3" max="3" width="5.5703125" style="1" bestFit="1" customWidth="1"/>
    <col min="4" max="4" width="12.42578125" style="1" customWidth="1"/>
    <col min="5" max="5" width="5.85546875" style="1" bestFit="1" customWidth="1"/>
    <col min="6" max="6" width="10.42578125" style="1" customWidth="1"/>
    <col min="7" max="7" width="7.28515625" style="1" customWidth="1"/>
    <col min="8" max="8" width="12.28515625" style="1" customWidth="1"/>
    <col min="9" max="9" width="8.42578125" style="1" customWidth="1"/>
    <col min="10" max="10" width="11.5703125" style="1" customWidth="1"/>
    <col min="11" max="16384" width="9.140625" style="1"/>
  </cols>
  <sheetData>
    <row r="1" spans="1:10" ht="15" x14ac:dyDescent="0.25">
      <c r="H1" s="139" t="s">
        <v>0</v>
      </c>
      <c r="I1" s="139"/>
    </row>
    <row r="3" spans="1:10" ht="21.75" customHeight="1" x14ac:dyDescent="0.2">
      <c r="A3" s="3"/>
    </row>
    <row r="4" spans="1:10" s="4" customFormat="1" ht="14.25" customHeight="1" x14ac:dyDescent="0.2">
      <c r="A4" s="143" t="s">
        <v>1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s="4" customFormat="1" ht="6.75" customHeight="1" x14ac:dyDescent="0.2">
      <c r="A5" s="143"/>
      <c r="B5" s="143"/>
      <c r="C5" s="143"/>
      <c r="D5" s="143"/>
      <c r="E5" s="143"/>
      <c r="F5" s="143"/>
      <c r="G5" s="143"/>
      <c r="H5" s="143"/>
      <c r="I5" s="143"/>
      <c r="J5" s="143"/>
    </row>
    <row r="7" spans="1:10" s="4" customFormat="1" x14ac:dyDescent="0.2">
      <c r="A7" s="144" t="s">
        <v>110</v>
      </c>
      <c r="B7" s="145"/>
      <c r="C7" s="145"/>
      <c r="D7" s="145"/>
      <c r="E7" s="145"/>
      <c r="F7" s="145"/>
      <c r="G7" s="145"/>
      <c r="H7" s="145"/>
    </row>
    <row r="8" spans="1:10" s="4" customFormat="1" x14ac:dyDescent="0.2">
      <c r="A8" s="145" t="s">
        <v>27</v>
      </c>
      <c r="B8" s="145"/>
      <c r="C8" s="145"/>
      <c r="D8" s="145"/>
      <c r="E8" s="145"/>
      <c r="F8" s="145"/>
      <c r="G8" s="145"/>
      <c r="H8" s="145"/>
    </row>
    <row r="9" spans="1:10" s="4" customFormat="1" ht="9.75" hidden="1" customHeight="1" x14ac:dyDescent="0.2">
      <c r="B9" s="5"/>
      <c r="C9" s="6" t="s">
        <v>2</v>
      </c>
      <c r="D9" s="6"/>
      <c r="E9" s="6"/>
      <c r="F9" s="6"/>
      <c r="G9" s="6"/>
      <c r="H9" s="6"/>
    </row>
    <row r="10" spans="1:10" s="4" customFormat="1" ht="43.5" customHeight="1" x14ac:dyDescent="0.2">
      <c r="A10" s="7" t="s">
        <v>3</v>
      </c>
      <c r="B10" s="7" t="s">
        <v>4</v>
      </c>
      <c r="C10" s="146" t="s">
        <v>5</v>
      </c>
      <c r="D10" s="147"/>
      <c r="E10" s="148" t="s">
        <v>6</v>
      </c>
      <c r="F10" s="149"/>
      <c r="G10" s="148" t="s">
        <v>7</v>
      </c>
      <c r="H10" s="149"/>
      <c r="I10" s="150" t="s">
        <v>8</v>
      </c>
      <c r="J10" s="150"/>
    </row>
    <row r="11" spans="1:10" s="9" customFormat="1" ht="11.25" x14ac:dyDescent="0.2">
      <c r="A11" s="8">
        <v>1</v>
      </c>
      <c r="B11" s="8">
        <v>2</v>
      </c>
      <c r="C11" s="151">
        <v>3</v>
      </c>
      <c r="D11" s="152"/>
      <c r="E11" s="151">
        <v>4</v>
      </c>
      <c r="F11" s="152"/>
      <c r="G11" s="151">
        <v>5</v>
      </c>
      <c r="H11" s="152"/>
      <c r="I11" s="153">
        <v>6</v>
      </c>
      <c r="J11" s="154"/>
    </row>
    <row r="12" spans="1:10" s="14" customFormat="1" ht="39" customHeight="1" x14ac:dyDescent="0.2">
      <c r="A12" s="22">
        <v>1</v>
      </c>
      <c r="B12" s="77" t="s">
        <v>112</v>
      </c>
      <c r="C12" s="52">
        <v>1</v>
      </c>
      <c r="D12" s="12" t="s">
        <v>113</v>
      </c>
      <c r="E12" s="52">
        <v>1</v>
      </c>
      <c r="F12" s="12" t="s">
        <v>52</v>
      </c>
      <c r="G12" s="52">
        <f>C12*E12</f>
        <v>1</v>
      </c>
      <c r="H12" s="12" t="s">
        <v>74</v>
      </c>
      <c r="I12" s="53">
        <f>G12*12*60</f>
        <v>720</v>
      </c>
      <c r="J12" s="38" t="s">
        <v>9</v>
      </c>
    </row>
    <row r="13" spans="1:10" s="18" customFormat="1" ht="42" customHeight="1" x14ac:dyDescent="0.2">
      <c r="A13" s="15">
        <v>2</v>
      </c>
      <c r="B13" s="78" t="s">
        <v>121</v>
      </c>
      <c r="C13" s="16">
        <v>1</v>
      </c>
      <c r="D13" s="17" t="s">
        <v>114</v>
      </c>
      <c r="E13" s="16">
        <v>1</v>
      </c>
      <c r="F13" s="17" t="s">
        <v>52</v>
      </c>
      <c r="G13" s="16">
        <f>C13*E13</f>
        <v>1</v>
      </c>
      <c r="H13" s="17" t="s">
        <v>73</v>
      </c>
      <c r="I13" s="19">
        <f>G13*235*60</f>
        <v>14100</v>
      </c>
      <c r="J13" s="20" t="s">
        <v>9</v>
      </c>
    </row>
    <row r="14" spans="1:10" s="18" customFormat="1" ht="38.25" customHeight="1" x14ac:dyDescent="0.2">
      <c r="A14" s="15">
        <v>3</v>
      </c>
      <c r="B14" s="72" t="s">
        <v>119</v>
      </c>
      <c r="C14" s="39">
        <v>1</v>
      </c>
      <c r="D14" s="17" t="s">
        <v>116</v>
      </c>
      <c r="E14" s="71">
        <v>3</v>
      </c>
      <c r="F14" s="20" t="s">
        <v>52</v>
      </c>
      <c r="G14" s="71">
        <f>E14*C14</f>
        <v>3</v>
      </c>
      <c r="H14" s="20" t="s">
        <v>100</v>
      </c>
      <c r="I14" s="71">
        <f>G14*52*60</f>
        <v>9360</v>
      </c>
      <c r="J14" s="71" t="s">
        <v>9</v>
      </c>
    </row>
    <row r="15" spans="1:10" s="18" customFormat="1" ht="28.5" customHeight="1" x14ac:dyDescent="0.2">
      <c r="A15" s="15">
        <v>4</v>
      </c>
      <c r="B15" s="72" t="s">
        <v>117</v>
      </c>
      <c r="C15" s="39">
        <v>1</v>
      </c>
      <c r="D15" s="20" t="s">
        <v>114</v>
      </c>
      <c r="E15" s="39">
        <v>1</v>
      </c>
      <c r="F15" s="17" t="s">
        <v>52</v>
      </c>
      <c r="G15" s="16">
        <f>C15*E15</f>
        <v>1</v>
      </c>
      <c r="H15" s="17" t="s">
        <v>73</v>
      </c>
      <c r="I15" s="19">
        <f>G15*235*60</f>
        <v>14100</v>
      </c>
      <c r="J15" s="20" t="s">
        <v>9</v>
      </c>
    </row>
    <row r="16" spans="1:10" s="18" customFormat="1" ht="23.25" customHeight="1" x14ac:dyDescent="0.2">
      <c r="A16" s="15">
        <v>5</v>
      </c>
      <c r="B16" s="72" t="s">
        <v>115</v>
      </c>
      <c r="C16" s="74">
        <v>1</v>
      </c>
      <c r="D16" s="75" t="s">
        <v>116</v>
      </c>
      <c r="E16" s="18">
        <v>4</v>
      </c>
      <c r="F16" s="73" t="s">
        <v>52</v>
      </c>
      <c r="G16" s="16">
        <f>C16*E16</f>
        <v>4</v>
      </c>
      <c r="H16" s="73" t="s">
        <v>100</v>
      </c>
      <c r="I16" s="18">
        <f t="shared" ref="I16:I21" si="0">G16*52*60</f>
        <v>12480</v>
      </c>
      <c r="J16" s="18" t="s">
        <v>9</v>
      </c>
    </row>
    <row r="17" spans="1:10" s="18" customFormat="1" ht="22.5" customHeight="1" x14ac:dyDescent="0.2">
      <c r="A17" s="15">
        <v>6</v>
      </c>
      <c r="B17" s="72" t="s">
        <v>118</v>
      </c>
      <c r="C17" s="74">
        <v>1</v>
      </c>
      <c r="D17" s="75" t="s">
        <v>116</v>
      </c>
      <c r="E17" s="18">
        <v>3</v>
      </c>
      <c r="F17" s="73" t="s">
        <v>52</v>
      </c>
      <c r="G17" s="18">
        <f>E17*C17</f>
        <v>3</v>
      </c>
      <c r="H17" s="73" t="s">
        <v>100</v>
      </c>
      <c r="I17" s="18">
        <f t="shared" si="0"/>
        <v>9360</v>
      </c>
      <c r="J17" s="18" t="s">
        <v>9</v>
      </c>
    </row>
    <row r="18" spans="1:10" s="18" customFormat="1" ht="22.5" customHeight="1" x14ac:dyDescent="0.2">
      <c r="A18" s="15">
        <v>7</v>
      </c>
      <c r="B18" s="72" t="s">
        <v>120</v>
      </c>
      <c r="C18" s="74">
        <v>1</v>
      </c>
      <c r="D18" s="75" t="s">
        <v>116</v>
      </c>
      <c r="E18" s="18">
        <v>1</v>
      </c>
      <c r="F18" s="73" t="s">
        <v>52</v>
      </c>
      <c r="G18" s="18">
        <f>E18*C18</f>
        <v>1</v>
      </c>
      <c r="H18" s="73" t="s">
        <v>100</v>
      </c>
      <c r="I18" s="18">
        <f t="shared" si="0"/>
        <v>3120</v>
      </c>
      <c r="J18" s="18" t="s">
        <v>9</v>
      </c>
    </row>
    <row r="19" spans="1:10" s="18" customFormat="1" ht="22.5" customHeight="1" x14ac:dyDescent="0.2">
      <c r="A19" s="15">
        <v>8</v>
      </c>
      <c r="B19" s="72" t="s">
        <v>122</v>
      </c>
      <c r="C19" s="74">
        <v>1</v>
      </c>
      <c r="D19" s="75" t="s">
        <v>116</v>
      </c>
      <c r="E19" s="18">
        <v>1</v>
      </c>
      <c r="F19" s="73" t="s">
        <v>52</v>
      </c>
      <c r="G19" s="18">
        <f>E19*C19</f>
        <v>1</v>
      </c>
      <c r="H19" s="73" t="s">
        <v>100</v>
      </c>
      <c r="I19" s="18">
        <f t="shared" si="0"/>
        <v>3120</v>
      </c>
      <c r="J19" s="18" t="s">
        <v>9</v>
      </c>
    </row>
    <row r="20" spans="1:10" s="18" customFormat="1" ht="22.5" customHeight="1" x14ac:dyDescent="0.2">
      <c r="A20" s="15">
        <v>9</v>
      </c>
      <c r="B20" s="72" t="s">
        <v>124</v>
      </c>
      <c r="C20" s="74">
        <v>1</v>
      </c>
      <c r="D20" s="75" t="s">
        <v>116</v>
      </c>
      <c r="E20" s="18">
        <v>3</v>
      </c>
      <c r="F20" s="73" t="s">
        <v>52</v>
      </c>
      <c r="G20" s="18">
        <f>E20*C20</f>
        <v>3</v>
      </c>
      <c r="H20" s="73" t="s">
        <v>100</v>
      </c>
      <c r="I20" s="18">
        <f t="shared" si="0"/>
        <v>9360</v>
      </c>
      <c r="J20" s="18" t="s">
        <v>9</v>
      </c>
    </row>
    <row r="21" spans="1:10" s="18" customFormat="1" ht="22.5" customHeight="1" x14ac:dyDescent="0.2">
      <c r="A21" s="15">
        <v>10</v>
      </c>
      <c r="B21" s="72" t="s">
        <v>125</v>
      </c>
      <c r="C21" s="74">
        <v>1</v>
      </c>
      <c r="D21" s="75" t="s">
        <v>116</v>
      </c>
      <c r="E21" s="18">
        <v>2</v>
      </c>
      <c r="F21" s="73" t="s">
        <v>52</v>
      </c>
      <c r="G21" s="18">
        <f>E21*C21</f>
        <v>2</v>
      </c>
      <c r="H21" s="73" t="s">
        <v>100</v>
      </c>
      <c r="I21" s="18">
        <f t="shared" si="0"/>
        <v>6240</v>
      </c>
      <c r="J21" s="18" t="s">
        <v>9</v>
      </c>
    </row>
    <row r="22" spans="1:10" s="18" customFormat="1" ht="36.75" customHeight="1" x14ac:dyDescent="0.2">
      <c r="A22" s="15">
        <v>11</v>
      </c>
      <c r="B22" s="76" t="s">
        <v>111</v>
      </c>
      <c r="C22" s="16">
        <v>1</v>
      </c>
      <c r="D22" s="17" t="s">
        <v>80</v>
      </c>
      <c r="E22" s="19">
        <v>2</v>
      </c>
      <c r="F22" s="17" t="s">
        <v>52</v>
      </c>
      <c r="G22" s="19">
        <f>C22*E22</f>
        <v>2</v>
      </c>
      <c r="H22" s="17" t="s">
        <v>123</v>
      </c>
      <c r="I22" s="19">
        <f>G22*12*60</f>
        <v>1440</v>
      </c>
      <c r="J22" s="20" t="s">
        <v>9</v>
      </c>
    </row>
    <row r="23" spans="1:10" s="28" customFormat="1" ht="18" customHeight="1" x14ac:dyDescent="0.2">
      <c r="A23" s="22"/>
      <c r="B23" s="155" t="s">
        <v>10</v>
      </c>
      <c r="C23" s="156"/>
      <c r="D23" s="156"/>
      <c r="E23" s="156"/>
      <c r="F23" s="156"/>
      <c r="G23" s="156"/>
      <c r="H23" s="157"/>
      <c r="I23" s="23">
        <f>SUM(I12:I22)</f>
        <v>83400</v>
      </c>
      <c r="J23" s="13" t="s">
        <v>11</v>
      </c>
    </row>
    <row r="24" spans="1:10" s="4" customFormat="1" x14ac:dyDescent="0.2">
      <c r="A24" s="25"/>
      <c r="B24" s="140" t="s">
        <v>12</v>
      </c>
      <c r="C24" s="141"/>
      <c r="D24" s="141"/>
      <c r="E24" s="141"/>
      <c r="F24" s="141"/>
      <c r="G24" s="141"/>
      <c r="H24" s="142"/>
      <c r="I24" s="26">
        <f>I23/60</f>
        <v>1390</v>
      </c>
      <c r="J24" s="27" t="s">
        <v>13</v>
      </c>
    </row>
    <row r="25" spans="1:10" s="4" customFormat="1" x14ac:dyDescent="0.2">
      <c r="B25" s="5"/>
    </row>
    <row r="26" spans="1:10" s="4" customFormat="1" ht="18" customHeight="1" x14ac:dyDescent="0.2">
      <c r="B26" s="29" t="s">
        <v>14</v>
      </c>
      <c r="C26" s="30">
        <f>I24/1250</f>
        <v>1.1120000000000001</v>
      </c>
    </row>
    <row r="27" spans="1:10" s="4" customFormat="1" ht="18" customHeight="1" x14ac:dyDescent="0.2">
      <c r="B27" s="29" t="s">
        <v>15</v>
      </c>
      <c r="C27" s="30">
        <f>ROUND(C26,0)</f>
        <v>1</v>
      </c>
    </row>
    <row r="28" spans="1:10" ht="18" customHeight="1" x14ac:dyDescent="0.2">
      <c r="A28" s="4"/>
      <c r="B28" s="5"/>
      <c r="C28" s="30"/>
      <c r="D28" s="4"/>
      <c r="E28" s="4"/>
      <c r="F28" s="4"/>
      <c r="G28" s="4"/>
      <c r="H28" s="4"/>
      <c r="I28" s="4"/>
      <c r="J28" s="4"/>
    </row>
    <row r="29" spans="1:10" x14ac:dyDescent="0.2">
      <c r="B29" s="31" t="s">
        <v>194</v>
      </c>
      <c r="C29" s="32">
        <f>C27</f>
        <v>1</v>
      </c>
      <c r="D29" s="33" t="s">
        <v>16</v>
      </c>
    </row>
    <row r="36" spans="6:6" ht="15.75" x14ac:dyDescent="0.25">
      <c r="F36" s="46"/>
    </row>
    <row r="37" spans="6:6" ht="15.75" x14ac:dyDescent="0.25">
      <c r="F37" s="46"/>
    </row>
    <row r="38" spans="6:6" ht="15.75" x14ac:dyDescent="0.25">
      <c r="F38" s="46"/>
    </row>
    <row r="39" spans="6:6" ht="15.75" x14ac:dyDescent="0.25">
      <c r="F39" s="46"/>
    </row>
    <row r="40" spans="6:6" ht="15.75" x14ac:dyDescent="0.25">
      <c r="F40" s="46"/>
    </row>
    <row r="41" spans="6:6" ht="15.75" x14ac:dyDescent="0.25">
      <c r="F41" s="46"/>
    </row>
    <row r="42" spans="6:6" ht="15.75" x14ac:dyDescent="0.25">
      <c r="F42" s="46"/>
    </row>
    <row r="43" spans="6:6" ht="15.75" x14ac:dyDescent="0.25">
      <c r="F43" s="46"/>
    </row>
    <row r="44" spans="6:6" ht="15.75" x14ac:dyDescent="0.25">
      <c r="F44" s="46"/>
    </row>
  </sheetData>
  <mergeCells count="14">
    <mergeCell ref="B24:H24"/>
    <mergeCell ref="H1:I1"/>
    <mergeCell ref="A4:J5"/>
    <mergeCell ref="A7:H7"/>
    <mergeCell ref="A8:H8"/>
    <mergeCell ref="C10:D10"/>
    <mergeCell ref="E10:F10"/>
    <mergeCell ref="G10:H10"/>
    <mergeCell ref="I10:J10"/>
    <mergeCell ref="C11:D11"/>
    <mergeCell ref="E11:F11"/>
    <mergeCell ref="G11:H11"/>
    <mergeCell ref="I11:J11"/>
    <mergeCell ref="B23:H23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view="pageBreakPreview" topLeftCell="A16" zoomScaleSheetLayoutView="100" workbookViewId="0">
      <selection activeCell="C19" sqref="C19"/>
    </sheetView>
  </sheetViews>
  <sheetFormatPr defaultRowHeight="14.25" x14ac:dyDescent="0.2"/>
  <cols>
    <col min="1" max="1" width="4.85546875" style="1" customWidth="1"/>
    <col min="2" max="2" width="68.28515625" style="2" customWidth="1"/>
    <col min="3" max="3" width="5.5703125" style="32" bestFit="1" customWidth="1"/>
    <col min="4" max="4" width="12.42578125" style="1" customWidth="1"/>
    <col min="5" max="5" width="5.85546875" style="32" bestFit="1" customWidth="1"/>
    <col min="6" max="6" width="11.140625" style="1" customWidth="1"/>
    <col min="7" max="7" width="7.28515625" style="32" customWidth="1"/>
    <col min="8" max="8" width="12.28515625" style="1" customWidth="1"/>
    <col min="9" max="9" width="8.42578125" style="107" customWidth="1"/>
    <col min="10" max="10" width="11.5703125" style="1" customWidth="1"/>
    <col min="11" max="16384" width="9.140625" style="1"/>
  </cols>
  <sheetData>
    <row r="1" spans="1:10" ht="15" x14ac:dyDescent="0.25">
      <c r="H1" s="139" t="s">
        <v>0</v>
      </c>
      <c r="I1" s="139"/>
    </row>
    <row r="2" spans="1:10" ht="21.75" customHeight="1" x14ac:dyDescent="0.2">
      <c r="A2" s="3"/>
    </row>
    <row r="3" spans="1:10" s="4" customFormat="1" ht="14.25" customHeight="1" x14ac:dyDescent="0.2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4" customFormat="1" ht="6.75" customHeight="1" x14ac:dyDescent="0.2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6" spans="1:10" s="4" customFormat="1" x14ac:dyDescent="0.2">
      <c r="A6" s="144" t="s">
        <v>143</v>
      </c>
      <c r="B6" s="145"/>
      <c r="C6" s="145"/>
      <c r="D6" s="145"/>
      <c r="E6" s="145"/>
      <c r="F6" s="145"/>
      <c r="G6" s="145"/>
      <c r="H6" s="145"/>
      <c r="I6" s="108"/>
    </row>
    <row r="7" spans="1:10" s="4" customFormat="1" x14ac:dyDescent="0.2">
      <c r="A7" s="145" t="s">
        <v>27</v>
      </c>
      <c r="B7" s="145"/>
      <c r="C7" s="145"/>
      <c r="D7" s="145"/>
      <c r="E7" s="145"/>
      <c r="F7" s="145"/>
      <c r="G7" s="145"/>
      <c r="H7" s="145"/>
      <c r="I7" s="108"/>
    </row>
    <row r="8" spans="1:10" s="4" customFormat="1" ht="9.75" hidden="1" customHeight="1" x14ac:dyDescent="0.2">
      <c r="B8" s="5"/>
      <c r="C8" s="106" t="s">
        <v>2</v>
      </c>
      <c r="D8" s="6"/>
      <c r="E8" s="106"/>
      <c r="F8" s="6"/>
      <c r="G8" s="106"/>
      <c r="H8" s="6"/>
      <c r="I8" s="108"/>
    </row>
    <row r="9" spans="1:10" s="4" customFormat="1" ht="43.5" customHeight="1" x14ac:dyDescent="0.2">
      <c r="A9" s="7" t="s">
        <v>3</v>
      </c>
      <c r="B9" s="7" t="s">
        <v>4</v>
      </c>
      <c r="C9" s="146" t="s">
        <v>5</v>
      </c>
      <c r="D9" s="147"/>
      <c r="E9" s="148" t="s">
        <v>6</v>
      </c>
      <c r="F9" s="149"/>
      <c r="G9" s="148" t="s">
        <v>7</v>
      </c>
      <c r="H9" s="149"/>
      <c r="I9" s="150" t="s">
        <v>8</v>
      </c>
      <c r="J9" s="150"/>
    </row>
    <row r="10" spans="1:10" s="9" customFormat="1" ht="11.25" x14ac:dyDescent="0.2">
      <c r="A10" s="8">
        <v>1</v>
      </c>
      <c r="B10" s="8">
        <v>2</v>
      </c>
      <c r="C10" s="151">
        <v>3</v>
      </c>
      <c r="D10" s="152"/>
      <c r="E10" s="151">
        <v>4</v>
      </c>
      <c r="F10" s="152"/>
      <c r="G10" s="151">
        <v>5</v>
      </c>
      <c r="H10" s="152"/>
      <c r="I10" s="153">
        <v>6</v>
      </c>
      <c r="J10" s="154"/>
    </row>
    <row r="11" spans="1:10" s="14" customFormat="1" ht="57.75" customHeight="1" x14ac:dyDescent="0.2">
      <c r="A11" s="82">
        <v>1</v>
      </c>
      <c r="B11" s="102" t="s">
        <v>135</v>
      </c>
      <c r="C11" s="83">
        <v>4</v>
      </c>
      <c r="D11" s="84" t="s">
        <v>80</v>
      </c>
      <c r="E11" s="85">
        <v>30</v>
      </c>
      <c r="F11" s="84" t="s">
        <v>144</v>
      </c>
      <c r="G11" s="85">
        <f>C11*E11</f>
        <v>120</v>
      </c>
      <c r="H11" s="84" t="s">
        <v>145</v>
      </c>
      <c r="I11" s="109">
        <f>G11*12</f>
        <v>1440</v>
      </c>
      <c r="J11" s="86" t="s">
        <v>9</v>
      </c>
    </row>
    <row r="12" spans="1:10" s="18" customFormat="1" ht="39.75" customHeight="1" x14ac:dyDescent="0.2">
      <c r="A12" s="87">
        <v>2</v>
      </c>
      <c r="B12" s="103" t="s">
        <v>136</v>
      </c>
      <c r="C12" s="88">
        <v>4</v>
      </c>
      <c r="D12" s="89" t="s">
        <v>80</v>
      </c>
      <c r="E12" s="90">
        <v>30</v>
      </c>
      <c r="F12" s="89" t="s">
        <v>144</v>
      </c>
      <c r="G12" s="90">
        <f>C12*E12</f>
        <v>120</v>
      </c>
      <c r="H12" s="89" t="s">
        <v>145</v>
      </c>
      <c r="I12" s="110">
        <f>G12*12</f>
        <v>1440</v>
      </c>
      <c r="J12" s="91" t="s">
        <v>9</v>
      </c>
    </row>
    <row r="13" spans="1:10" s="18" customFormat="1" ht="34.5" customHeight="1" x14ac:dyDescent="0.2">
      <c r="A13" s="87">
        <v>3</v>
      </c>
      <c r="B13" s="103" t="s">
        <v>146</v>
      </c>
      <c r="C13" s="88">
        <v>15</v>
      </c>
      <c r="D13" s="89" t="s">
        <v>147</v>
      </c>
      <c r="E13" s="88">
        <v>3</v>
      </c>
      <c r="F13" s="91" t="s">
        <v>148</v>
      </c>
      <c r="G13" s="88">
        <f t="shared" ref="G13:G19" si="0">E13*C13</f>
        <v>45</v>
      </c>
      <c r="H13" s="89" t="s">
        <v>149</v>
      </c>
      <c r="I13" s="111">
        <f t="shared" ref="I13:I19" si="1">G13*235</f>
        <v>10575</v>
      </c>
      <c r="J13" s="91" t="s">
        <v>9</v>
      </c>
    </row>
    <row r="14" spans="1:10" s="18" customFormat="1" ht="24.75" customHeight="1" x14ac:dyDescent="0.2">
      <c r="A14" s="87">
        <v>4</v>
      </c>
      <c r="B14" s="104" t="s">
        <v>138</v>
      </c>
      <c r="C14" s="88">
        <v>15</v>
      </c>
      <c r="D14" s="89" t="s">
        <v>147</v>
      </c>
      <c r="E14" s="88">
        <v>2</v>
      </c>
      <c r="F14" s="91" t="s">
        <v>148</v>
      </c>
      <c r="G14" s="88">
        <f t="shared" si="0"/>
        <v>30</v>
      </c>
      <c r="H14" s="89" t="s">
        <v>149</v>
      </c>
      <c r="I14" s="111">
        <f t="shared" si="1"/>
        <v>7050</v>
      </c>
      <c r="J14" s="91" t="s">
        <v>9</v>
      </c>
    </row>
    <row r="15" spans="1:10" s="18" customFormat="1" ht="19.5" customHeight="1" x14ac:dyDescent="0.2">
      <c r="A15" s="87">
        <v>5</v>
      </c>
      <c r="B15" s="104" t="s">
        <v>139</v>
      </c>
      <c r="C15" s="88">
        <v>15</v>
      </c>
      <c r="D15" s="89" t="s">
        <v>147</v>
      </c>
      <c r="E15" s="88">
        <v>2</v>
      </c>
      <c r="F15" s="91" t="s">
        <v>148</v>
      </c>
      <c r="G15" s="88">
        <f t="shared" si="0"/>
        <v>30</v>
      </c>
      <c r="H15" s="89" t="s">
        <v>149</v>
      </c>
      <c r="I15" s="111">
        <f t="shared" si="1"/>
        <v>7050</v>
      </c>
      <c r="J15" s="91" t="s">
        <v>9</v>
      </c>
    </row>
    <row r="16" spans="1:10" s="18" customFormat="1" ht="19.5" customHeight="1" x14ac:dyDescent="0.2">
      <c r="A16" s="87">
        <v>6</v>
      </c>
      <c r="B16" s="104" t="s">
        <v>140</v>
      </c>
      <c r="C16" s="88">
        <v>10</v>
      </c>
      <c r="D16" s="89" t="s">
        <v>147</v>
      </c>
      <c r="E16" s="88">
        <v>20</v>
      </c>
      <c r="F16" s="91" t="s">
        <v>148</v>
      </c>
      <c r="G16" s="88">
        <f t="shared" si="0"/>
        <v>200</v>
      </c>
      <c r="H16" s="89" t="s">
        <v>149</v>
      </c>
      <c r="I16" s="111">
        <f t="shared" si="1"/>
        <v>47000</v>
      </c>
      <c r="J16" s="91" t="s">
        <v>9</v>
      </c>
    </row>
    <row r="17" spans="1:10" s="18" customFormat="1" ht="23.25" customHeight="1" x14ac:dyDescent="0.2">
      <c r="A17" s="87">
        <v>7</v>
      </c>
      <c r="B17" s="104" t="s">
        <v>141</v>
      </c>
      <c r="C17" s="88">
        <v>25</v>
      </c>
      <c r="D17" s="89" t="s">
        <v>147</v>
      </c>
      <c r="E17" s="88">
        <v>5</v>
      </c>
      <c r="F17" s="91" t="s">
        <v>148</v>
      </c>
      <c r="G17" s="88">
        <f t="shared" si="0"/>
        <v>125</v>
      </c>
      <c r="H17" s="89" t="s">
        <v>149</v>
      </c>
      <c r="I17" s="111">
        <f t="shared" si="1"/>
        <v>29375</v>
      </c>
      <c r="J17" s="91" t="s">
        <v>9</v>
      </c>
    </row>
    <row r="18" spans="1:10" s="18" customFormat="1" ht="41.25" customHeight="1" x14ac:dyDescent="0.2">
      <c r="A18" s="87">
        <v>8</v>
      </c>
      <c r="B18" s="103" t="s">
        <v>150</v>
      </c>
      <c r="C18" s="88">
        <v>25</v>
      </c>
      <c r="D18" s="89" t="s">
        <v>147</v>
      </c>
      <c r="E18" s="88">
        <v>1</v>
      </c>
      <c r="F18" s="91" t="s">
        <v>148</v>
      </c>
      <c r="G18" s="88">
        <f t="shared" si="0"/>
        <v>25</v>
      </c>
      <c r="H18" s="89" t="s">
        <v>149</v>
      </c>
      <c r="I18" s="111">
        <f t="shared" si="1"/>
        <v>5875</v>
      </c>
      <c r="J18" s="91" t="s">
        <v>9</v>
      </c>
    </row>
    <row r="19" spans="1:10" s="18" customFormat="1" ht="22.5" customHeight="1" x14ac:dyDescent="0.2">
      <c r="A19" s="87">
        <v>9</v>
      </c>
      <c r="B19" s="105" t="s">
        <v>142</v>
      </c>
      <c r="C19" s="90">
        <v>25</v>
      </c>
      <c r="D19" s="89" t="s">
        <v>147</v>
      </c>
      <c r="E19" s="88">
        <v>1</v>
      </c>
      <c r="F19" s="91" t="s">
        <v>148</v>
      </c>
      <c r="G19" s="88">
        <f t="shared" si="0"/>
        <v>25</v>
      </c>
      <c r="H19" s="89" t="s">
        <v>149</v>
      </c>
      <c r="I19" s="111">
        <f t="shared" si="1"/>
        <v>5875</v>
      </c>
      <c r="J19" s="91" t="s">
        <v>9</v>
      </c>
    </row>
    <row r="20" spans="1:10" s="18" customFormat="1" ht="34.5" customHeight="1" x14ac:dyDescent="0.2">
      <c r="A20" s="87">
        <v>10</v>
      </c>
      <c r="B20" s="103" t="s">
        <v>137</v>
      </c>
      <c r="C20" s="88">
        <v>1</v>
      </c>
      <c r="D20" s="89" t="s">
        <v>80</v>
      </c>
      <c r="E20" s="88">
        <v>30</v>
      </c>
      <c r="F20" s="89" t="s">
        <v>144</v>
      </c>
      <c r="G20" s="88">
        <f>C20*E20</f>
        <v>30</v>
      </c>
      <c r="H20" s="89" t="s">
        <v>145</v>
      </c>
      <c r="I20" s="111">
        <f>G20*12</f>
        <v>360</v>
      </c>
      <c r="J20" s="91" t="s">
        <v>9</v>
      </c>
    </row>
    <row r="21" spans="1:10" s="18" customFormat="1" ht="33.75" customHeight="1" x14ac:dyDescent="0.2">
      <c r="A21" s="87">
        <v>11</v>
      </c>
      <c r="B21" s="81" t="s">
        <v>111</v>
      </c>
      <c r="C21" s="116">
        <v>1</v>
      </c>
      <c r="D21" s="117" t="s">
        <v>80</v>
      </c>
      <c r="E21" s="118">
        <v>30</v>
      </c>
      <c r="F21" s="117" t="s">
        <v>144</v>
      </c>
      <c r="G21" s="118">
        <f>C21*E21</f>
        <v>30</v>
      </c>
      <c r="H21" s="117" t="s">
        <v>145</v>
      </c>
      <c r="I21" s="119">
        <f>G21*12</f>
        <v>360</v>
      </c>
      <c r="J21" s="120" t="s">
        <v>9</v>
      </c>
    </row>
    <row r="22" spans="1:10" s="28" customFormat="1" ht="18" customHeight="1" x14ac:dyDescent="0.25">
      <c r="A22" s="82"/>
      <c r="B22" s="166" t="s">
        <v>10</v>
      </c>
      <c r="C22" s="166"/>
      <c r="D22" s="166"/>
      <c r="E22" s="166"/>
      <c r="F22" s="166"/>
      <c r="G22" s="166"/>
      <c r="H22" s="167"/>
      <c r="I22" s="112">
        <f>SUM(I11:I21)</f>
        <v>116400</v>
      </c>
      <c r="J22" s="92" t="s">
        <v>11</v>
      </c>
    </row>
    <row r="23" spans="1:10" s="4" customFormat="1" ht="15.75" x14ac:dyDescent="0.25">
      <c r="A23" s="93"/>
      <c r="B23" s="164" t="s">
        <v>12</v>
      </c>
      <c r="C23" s="164"/>
      <c r="D23" s="164"/>
      <c r="E23" s="164"/>
      <c r="F23" s="164"/>
      <c r="G23" s="164"/>
      <c r="H23" s="165"/>
      <c r="I23" s="113">
        <f>I22/60</f>
        <v>1940</v>
      </c>
      <c r="J23" s="94" t="s">
        <v>13</v>
      </c>
    </row>
    <row r="24" spans="1:10" s="4" customFormat="1" ht="15.75" x14ac:dyDescent="0.25">
      <c r="A24" s="95"/>
      <c r="B24" s="96"/>
      <c r="C24" s="98"/>
      <c r="D24" s="95"/>
      <c r="E24" s="98"/>
      <c r="F24" s="95"/>
      <c r="G24" s="98"/>
      <c r="H24" s="95"/>
      <c r="I24" s="114"/>
      <c r="J24" s="95"/>
    </row>
    <row r="25" spans="1:10" s="4" customFormat="1" ht="18" customHeight="1" x14ac:dyDescent="0.25">
      <c r="A25" s="95"/>
      <c r="B25" s="97" t="s">
        <v>14</v>
      </c>
      <c r="C25" s="98">
        <f>I23/1250</f>
        <v>1.552</v>
      </c>
      <c r="D25" s="95"/>
      <c r="E25" s="98"/>
      <c r="F25" s="95"/>
      <c r="G25" s="98"/>
      <c r="H25" s="95"/>
      <c r="I25" s="114"/>
      <c r="J25" s="95"/>
    </row>
    <row r="26" spans="1:10" s="4" customFormat="1" ht="18" customHeight="1" x14ac:dyDescent="0.25">
      <c r="A26" s="95"/>
      <c r="B26" s="97" t="s">
        <v>15</v>
      </c>
      <c r="C26" s="98">
        <f>ROUND(C25,0)</f>
        <v>2</v>
      </c>
      <c r="D26" s="95"/>
      <c r="E26" s="98"/>
      <c r="F26" s="95"/>
      <c r="G26" s="98"/>
      <c r="H26" s="95"/>
      <c r="I26" s="114"/>
      <c r="J26" s="95"/>
    </row>
    <row r="27" spans="1:10" ht="18" customHeight="1" x14ac:dyDescent="0.25">
      <c r="A27" s="95"/>
      <c r="B27" s="96"/>
      <c r="C27" s="98"/>
      <c r="D27" s="95"/>
      <c r="E27" s="98"/>
      <c r="F27" s="95"/>
      <c r="G27" s="98"/>
      <c r="H27" s="95"/>
      <c r="I27" s="114"/>
      <c r="J27" s="95"/>
    </row>
    <row r="28" spans="1:10" ht="15.75" x14ac:dyDescent="0.25">
      <c r="A28" s="99"/>
      <c r="B28" s="100" t="s">
        <v>197</v>
      </c>
      <c r="C28" s="101">
        <f>C26</f>
        <v>2</v>
      </c>
      <c r="D28" s="95" t="s">
        <v>16</v>
      </c>
      <c r="E28" s="101"/>
      <c r="F28" s="99"/>
      <c r="G28" s="101"/>
      <c r="H28" s="99"/>
      <c r="I28" s="115"/>
      <c r="J28" s="99"/>
    </row>
    <row r="31" spans="1:10" x14ac:dyDescent="0.2">
      <c r="B31" s="1"/>
    </row>
    <row r="32" spans="1:10" x14ac:dyDescent="0.2">
      <c r="B32" s="1"/>
    </row>
    <row r="33" spans="2:6" x14ac:dyDescent="0.2">
      <c r="B33" s="1"/>
    </row>
    <row r="34" spans="2:6" x14ac:dyDescent="0.2">
      <c r="B34" s="1"/>
    </row>
    <row r="35" spans="2:6" ht="15.75" x14ac:dyDescent="0.25">
      <c r="B35" s="1"/>
      <c r="F35" s="46"/>
    </row>
    <row r="36" spans="2:6" ht="15.75" x14ac:dyDescent="0.25">
      <c r="B36" s="1"/>
      <c r="F36" s="46"/>
    </row>
    <row r="37" spans="2:6" ht="15.75" x14ac:dyDescent="0.25">
      <c r="F37" s="46"/>
    </row>
    <row r="38" spans="2:6" ht="15.75" x14ac:dyDescent="0.25">
      <c r="F38" s="46"/>
    </row>
    <row r="39" spans="2:6" ht="15.75" x14ac:dyDescent="0.25">
      <c r="F39" s="46"/>
    </row>
    <row r="40" spans="2:6" ht="15.75" x14ac:dyDescent="0.25">
      <c r="F40" s="46"/>
    </row>
    <row r="41" spans="2:6" ht="15.75" x14ac:dyDescent="0.25">
      <c r="F41" s="46"/>
    </row>
    <row r="42" spans="2:6" ht="15.75" x14ac:dyDescent="0.25">
      <c r="F42" s="46"/>
    </row>
    <row r="43" spans="2:6" ht="15.75" x14ac:dyDescent="0.25">
      <c r="F43" s="46"/>
    </row>
  </sheetData>
  <mergeCells count="14">
    <mergeCell ref="I10:J10"/>
    <mergeCell ref="H1:I1"/>
    <mergeCell ref="A3:J4"/>
    <mergeCell ref="A6:H6"/>
    <mergeCell ref="A7:H7"/>
    <mergeCell ref="C9:D9"/>
    <mergeCell ref="E9:F9"/>
    <mergeCell ref="G9:H9"/>
    <mergeCell ref="I9:J9"/>
    <mergeCell ref="B23:H23"/>
    <mergeCell ref="B22:H22"/>
    <mergeCell ref="C10:D10"/>
    <mergeCell ref="E10:F10"/>
    <mergeCell ref="G10:H10"/>
  </mergeCells>
  <printOptions horizontalCentered="1"/>
  <pageMargins left="0.43" right="0.46" top="0.55000000000000004" bottom="0.55000000000000004" header="0.31496062992126" footer="0.31496062992126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view="pageBreakPreview" topLeftCell="A13" zoomScaleSheetLayoutView="100" workbookViewId="0">
      <selection activeCell="B14" sqref="B14"/>
    </sheetView>
  </sheetViews>
  <sheetFormatPr defaultRowHeight="14.25" x14ac:dyDescent="0.2"/>
  <cols>
    <col min="1" max="1" width="4.85546875" style="1" customWidth="1"/>
    <col min="2" max="2" width="68.28515625" style="2" customWidth="1"/>
    <col min="3" max="3" width="5.5703125" style="32" bestFit="1" customWidth="1"/>
    <col min="4" max="4" width="12.42578125" style="1" customWidth="1"/>
    <col min="5" max="5" width="5.85546875" style="32" bestFit="1" customWidth="1"/>
    <col min="6" max="6" width="11.140625" style="1" customWidth="1"/>
    <col min="7" max="7" width="7.28515625" style="32" customWidth="1"/>
    <col min="8" max="8" width="12.28515625" style="1" customWidth="1"/>
    <col min="9" max="9" width="8.42578125" style="107" customWidth="1"/>
    <col min="10" max="10" width="11.5703125" style="1" customWidth="1"/>
    <col min="11" max="16384" width="9.140625" style="1"/>
  </cols>
  <sheetData>
    <row r="1" spans="1:10" ht="15" x14ac:dyDescent="0.25">
      <c r="H1" s="139" t="s">
        <v>0</v>
      </c>
      <c r="I1" s="139"/>
    </row>
    <row r="2" spans="1:10" ht="21.75" customHeight="1" x14ac:dyDescent="0.2">
      <c r="A2" s="3"/>
    </row>
    <row r="3" spans="1:10" s="4" customFormat="1" ht="14.25" customHeight="1" x14ac:dyDescent="0.2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4" customFormat="1" ht="6.75" customHeight="1" x14ac:dyDescent="0.2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6" spans="1:10" s="4" customFormat="1" x14ac:dyDescent="0.2">
      <c r="A6" s="144" t="s">
        <v>158</v>
      </c>
      <c r="B6" s="145"/>
      <c r="C6" s="145"/>
      <c r="D6" s="145"/>
      <c r="E6" s="145"/>
      <c r="F6" s="145"/>
      <c r="G6" s="145"/>
      <c r="H6" s="145"/>
      <c r="I6" s="108"/>
    </row>
    <row r="7" spans="1:10" s="4" customFormat="1" x14ac:dyDescent="0.2">
      <c r="A7" s="145" t="s">
        <v>27</v>
      </c>
      <c r="B7" s="145"/>
      <c r="C7" s="145"/>
      <c r="D7" s="145"/>
      <c r="E7" s="145"/>
      <c r="F7" s="145"/>
      <c r="G7" s="145"/>
      <c r="H7" s="145"/>
      <c r="I7" s="108"/>
    </row>
    <row r="8" spans="1:10" s="4" customFormat="1" ht="9.75" hidden="1" customHeight="1" x14ac:dyDescent="0.2">
      <c r="B8" s="5"/>
      <c r="C8" s="106" t="s">
        <v>2</v>
      </c>
      <c r="D8" s="6"/>
      <c r="E8" s="106"/>
      <c r="F8" s="6"/>
      <c r="G8" s="106"/>
      <c r="H8" s="6"/>
      <c r="I8" s="108"/>
    </row>
    <row r="9" spans="1:10" s="4" customFormat="1" ht="43.5" customHeight="1" x14ac:dyDescent="0.2">
      <c r="A9" s="7" t="s">
        <v>3</v>
      </c>
      <c r="B9" s="7" t="s">
        <v>4</v>
      </c>
      <c r="C9" s="146" t="s">
        <v>5</v>
      </c>
      <c r="D9" s="147"/>
      <c r="E9" s="148" t="s">
        <v>6</v>
      </c>
      <c r="F9" s="149"/>
      <c r="G9" s="148" t="s">
        <v>7</v>
      </c>
      <c r="H9" s="149"/>
      <c r="I9" s="150" t="s">
        <v>8</v>
      </c>
      <c r="J9" s="150"/>
    </row>
    <row r="10" spans="1:10" s="9" customFormat="1" ht="11.25" x14ac:dyDescent="0.2">
      <c r="A10" s="8">
        <v>1</v>
      </c>
      <c r="B10" s="8">
        <v>2</v>
      </c>
      <c r="C10" s="151">
        <v>3</v>
      </c>
      <c r="D10" s="152"/>
      <c r="E10" s="151">
        <v>4</v>
      </c>
      <c r="F10" s="152"/>
      <c r="G10" s="151">
        <v>5</v>
      </c>
      <c r="H10" s="152"/>
      <c r="I10" s="153">
        <v>6</v>
      </c>
      <c r="J10" s="154"/>
    </row>
    <row r="11" spans="1:10" s="18" customFormat="1" ht="24.95" customHeight="1" x14ac:dyDescent="0.2">
      <c r="A11" s="87">
        <v>1</v>
      </c>
      <c r="B11" s="123" t="s">
        <v>161</v>
      </c>
      <c r="C11" s="116">
        <v>2</v>
      </c>
      <c r="D11" s="117" t="s">
        <v>51</v>
      </c>
      <c r="E11" s="118">
        <v>25</v>
      </c>
      <c r="F11" s="117" t="s">
        <v>162</v>
      </c>
      <c r="G11" s="118">
        <f>C11*E11</f>
        <v>50</v>
      </c>
      <c r="H11" s="117" t="s">
        <v>163</v>
      </c>
      <c r="I11" s="119">
        <f t="shared" ref="I11:I21" si="0">G11*60</f>
        <v>3000</v>
      </c>
      <c r="J11" s="120" t="s">
        <v>9</v>
      </c>
    </row>
    <row r="12" spans="1:10" s="18" customFormat="1" ht="24.95" customHeight="1" x14ac:dyDescent="0.2">
      <c r="A12" s="87">
        <v>2</v>
      </c>
      <c r="B12" s="104" t="s">
        <v>164</v>
      </c>
      <c r="C12" s="116">
        <v>2</v>
      </c>
      <c r="D12" s="117" t="s">
        <v>168</v>
      </c>
      <c r="E12" s="116">
        <v>100</v>
      </c>
      <c r="F12" s="117" t="s">
        <v>162</v>
      </c>
      <c r="G12" s="118">
        <f>C12*E12</f>
        <v>200</v>
      </c>
      <c r="H12" s="117" t="s">
        <v>163</v>
      </c>
      <c r="I12" s="119">
        <f t="shared" si="0"/>
        <v>12000</v>
      </c>
      <c r="J12" s="120" t="s">
        <v>9</v>
      </c>
    </row>
    <row r="13" spans="1:10" s="18" customFormat="1" ht="24.95" customHeight="1" x14ac:dyDescent="0.2">
      <c r="A13" s="87">
        <v>3</v>
      </c>
      <c r="B13" s="104" t="s">
        <v>165</v>
      </c>
      <c r="C13" s="116">
        <v>2</v>
      </c>
      <c r="D13" s="117" t="s">
        <v>168</v>
      </c>
      <c r="E13" s="116">
        <v>150</v>
      </c>
      <c r="F13" s="117" t="s">
        <v>162</v>
      </c>
      <c r="G13" s="118">
        <f>C13*E13</f>
        <v>300</v>
      </c>
      <c r="H13" s="117" t="s">
        <v>163</v>
      </c>
      <c r="I13" s="119">
        <f t="shared" si="0"/>
        <v>18000</v>
      </c>
      <c r="J13" s="120" t="s">
        <v>9</v>
      </c>
    </row>
    <row r="14" spans="1:10" s="18" customFormat="1" ht="24.95" customHeight="1" x14ac:dyDescent="0.2">
      <c r="A14" s="87">
        <v>4</v>
      </c>
      <c r="B14" s="104" t="s">
        <v>166</v>
      </c>
      <c r="C14" s="116">
        <v>2</v>
      </c>
      <c r="D14" s="117" t="s">
        <v>168</v>
      </c>
      <c r="E14" s="116">
        <v>175</v>
      </c>
      <c r="F14" s="117" t="s">
        <v>162</v>
      </c>
      <c r="G14" s="118">
        <f>C14*E14</f>
        <v>350</v>
      </c>
      <c r="H14" s="117" t="s">
        <v>163</v>
      </c>
      <c r="I14" s="119">
        <f t="shared" si="0"/>
        <v>21000</v>
      </c>
      <c r="J14" s="120" t="s">
        <v>9</v>
      </c>
    </row>
    <row r="15" spans="1:10" s="18" customFormat="1" ht="24.95" customHeight="1" x14ac:dyDescent="0.2">
      <c r="A15" s="87">
        <v>5</v>
      </c>
      <c r="B15" s="104" t="s">
        <v>151</v>
      </c>
      <c r="C15" s="116">
        <v>3</v>
      </c>
      <c r="D15" s="117" t="s">
        <v>168</v>
      </c>
      <c r="E15" s="116">
        <v>300</v>
      </c>
      <c r="F15" s="117" t="s">
        <v>162</v>
      </c>
      <c r="G15" s="118">
        <f>C15*E15</f>
        <v>900</v>
      </c>
      <c r="H15" s="117" t="s">
        <v>163</v>
      </c>
      <c r="I15" s="119">
        <f t="shared" si="0"/>
        <v>54000</v>
      </c>
      <c r="J15" s="120" t="s">
        <v>9</v>
      </c>
    </row>
    <row r="16" spans="1:10" s="18" customFormat="1" ht="24.95" customHeight="1" x14ac:dyDescent="0.2">
      <c r="A16" s="87">
        <v>6</v>
      </c>
      <c r="B16" s="104" t="s">
        <v>152</v>
      </c>
      <c r="C16" s="88">
        <v>2</v>
      </c>
      <c r="D16" s="117" t="s">
        <v>51</v>
      </c>
      <c r="E16" s="88">
        <v>12</v>
      </c>
      <c r="F16" s="117" t="s">
        <v>162</v>
      </c>
      <c r="G16" s="88">
        <f>E16*C16</f>
        <v>24</v>
      </c>
      <c r="H16" s="117" t="s">
        <v>163</v>
      </c>
      <c r="I16" s="111">
        <f t="shared" si="0"/>
        <v>1440</v>
      </c>
      <c r="J16" s="91" t="s">
        <v>9</v>
      </c>
    </row>
    <row r="17" spans="1:10" s="18" customFormat="1" ht="36.75" customHeight="1" x14ac:dyDescent="0.2">
      <c r="A17" s="87">
        <v>7</v>
      </c>
      <c r="B17" s="104" t="s">
        <v>153</v>
      </c>
      <c r="C17" s="88">
        <v>3</v>
      </c>
      <c r="D17" s="117" t="s">
        <v>51</v>
      </c>
      <c r="E17" s="88">
        <v>1</v>
      </c>
      <c r="F17" s="117" t="s">
        <v>162</v>
      </c>
      <c r="G17" s="88">
        <f>E17*C17</f>
        <v>3</v>
      </c>
      <c r="H17" s="117" t="s">
        <v>163</v>
      </c>
      <c r="I17" s="111">
        <f t="shared" si="0"/>
        <v>180</v>
      </c>
      <c r="J17" s="91" t="s">
        <v>9</v>
      </c>
    </row>
    <row r="18" spans="1:10" s="18" customFormat="1" ht="24.95" customHeight="1" x14ac:dyDescent="0.2">
      <c r="A18" s="87">
        <v>8</v>
      </c>
      <c r="B18" s="104" t="s">
        <v>154</v>
      </c>
      <c r="C18" s="88">
        <v>1</v>
      </c>
      <c r="D18" s="117" t="s">
        <v>51</v>
      </c>
      <c r="E18" s="88">
        <v>1</v>
      </c>
      <c r="F18" s="117" t="s">
        <v>162</v>
      </c>
      <c r="G18" s="88">
        <f>E18*C18</f>
        <v>1</v>
      </c>
      <c r="H18" s="117" t="s">
        <v>163</v>
      </c>
      <c r="I18" s="111">
        <f t="shared" si="0"/>
        <v>60</v>
      </c>
      <c r="J18" s="91" t="s">
        <v>9</v>
      </c>
    </row>
    <row r="19" spans="1:10" s="18" customFormat="1" ht="24.95" customHeight="1" x14ac:dyDescent="0.2">
      <c r="A19" s="87">
        <v>9</v>
      </c>
      <c r="B19" s="104" t="s">
        <v>159</v>
      </c>
      <c r="C19" s="116">
        <v>3</v>
      </c>
      <c r="D19" s="117" t="s">
        <v>168</v>
      </c>
      <c r="E19" s="116">
        <v>1</v>
      </c>
      <c r="F19" s="117" t="s">
        <v>162</v>
      </c>
      <c r="G19" s="118">
        <f>C19*E19</f>
        <v>3</v>
      </c>
      <c r="H19" s="117" t="s">
        <v>163</v>
      </c>
      <c r="I19" s="119">
        <f t="shared" si="0"/>
        <v>180</v>
      </c>
      <c r="J19" s="120" t="s">
        <v>9</v>
      </c>
    </row>
    <row r="20" spans="1:10" s="18" customFormat="1" ht="24.95" customHeight="1" x14ac:dyDescent="0.2">
      <c r="A20" s="87">
        <v>10</v>
      </c>
      <c r="B20" s="104" t="s">
        <v>155</v>
      </c>
      <c r="C20" s="116">
        <v>3</v>
      </c>
      <c r="D20" s="117" t="s">
        <v>168</v>
      </c>
      <c r="E20" s="116">
        <v>1</v>
      </c>
      <c r="F20" s="117" t="s">
        <v>162</v>
      </c>
      <c r="G20" s="118">
        <f>C20*E20</f>
        <v>3</v>
      </c>
      <c r="H20" s="117" t="s">
        <v>163</v>
      </c>
      <c r="I20" s="119">
        <f t="shared" si="0"/>
        <v>180</v>
      </c>
      <c r="J20" s="120" t="s">
        <v>9</v>
      </c>
    </row>
    <row r="21" spans="1:10" s="18" customFormat="1" ht="24.95" customHeight="1" x14ac:dyDescent="0.2">
      <c r="A21" s="87">
        <v>11</v>
      </c>
      <c r="B21" s="104" t="s">
        <v>156</v>
      </c>
      <c r="C21" s="88">
        <v>1</v>
      </c>
      <c r="D21" s="117" t="s">
        <v>51</v>
      </c>
      <c r="E21" s="88">
        <v>5</v>
      </c>
      <c r="F21" s="117" t="s">
        <v>162</v>
      </c>
      <c r="G21" s="88">
        <f>E21*C21</f>
        <v>5</v>
      </c>
      <c r="H21" s="117" t="s">
        <v>163</v>
      </c>
      <c r="I21" s="111">
        <f t="shared" si="0"/>
        <v>300</v>
      </c>
      <c r="J21" s="91" t="s">
        <v>9</v>
      </c>
    </row>
    <row r="22" spans="1:10" s="28" customFormat="1" ht="18" customHeight="1" x14ac:dyDescent="0.25">
      <c r="A22" s="82"/>
      <c r="B22" s="166" t="s">
        <v>10</v>
      </c>
      <c r="C22" s="166"/>
      <c r="D22" s="166"/>
      <c r="E22" s="166"/>
      <c r="F22" s="166"/>
      <c r="G22" s="166"/>
      <c r="H22" s="167"/>
      <c r="I22" s="112">
        <f>SUM(I11:I21)</f>
        <v>110340</v>
      </c>
      <c r="J22" s="92" t="s">
        <v>11</v>
      </c>
    </row>
    <row r="23" spans="1:10" s="4" customFormat="1" ht="15.75" x14ac:dyDescent="0.25">
      <c r="A23" s="93"/>
      <c r="B23" s="164" t="s">
        <v>12</v>
      </c>
      <c r="C23" s="164"/>
      <c r="D23" s="164"/>
      <c r="E23" s="164"/>
      <c r="F23" s="164"/>
      <c r="G23" s="164"/>
      <c r="H23" s="165"/>
      <c r="I23" s="113">
        <f>I22/60</f>
        <v>1839</v>
      </c>
      <c r="J23" s="94" t="s">
        <v>13</v>
      </c>
    </row>
    <row r="24" spans="1:10" s="4" customFormat="1" ht="15.75" x14ac:dyDescent="0.25">
      <c r="A24" s="95"/>
      <c r="B24" s="96"/>
      <c r="C24" s="98"/>
      <c r="D24" s="95"/>
      <c r="E24" s="98"/>
      <c r="F24" s="95"/>
      <c r="G24" s="98"/>
      <c r="H24" s="95"/>
      <c r="I24" s="114"/>
      <c r="J24" s="95"/>
    </row>
    <row r="25" spans="1:10" s="4" customFormat="1" ht="18" customHeight="1" x14ac:dyDescent="0.25">
      <c r="A25" s="95"/>
      <c r="B25" s="97" t="s">
        <v>14</v>
      </c>
      <c r="C25" s="98">
        <f>I23/1250</f>
        <v>1.4712000000000001</v>
      </c>
      <c r="D25" s="95"/>
      <c r="E25" s="98"/>
      <c r="F25" s="95"/>
      <c r="G25" s="98"/>
      <c r="H25" s="95"/>
      <c r="I25" s="114"/>
      <c r="J25" s="95"/>
    </row>
    <row r="26" spans="1:10" s="4" customFormat="1" ht="18" customHeight="1" x14ac:dyDescent="0.25">
      <c r="A26" s="95"/>
      <c r="B26" s="97" t="s">
        <v>15</v>
      </c>
      <c r="C26" s="98">
        <f>ROUND(C25,0)</f>
        <v>1</v>
      </c>
      <c r="D26" s="95"/>
      <c r="E26" s="98"/>
      <c r="F26" s="95"/>
      <c r="G26" s="98"/>
      <c r="H26" s="95"/>
      <c r="I26" s="114"/>
      <c r="J26" s="95"/>
    </row>
    <row r="27" spans="1:10" ht="18" customHeight="1" x14ac:dyDescent="0.25">
      <c r="A27" s="95"/>
      <c r="B27" s="96"/>
      <c r="C27" s="98"/>
      <c r="D27" s="95"/>
      <c r="E27" s="98"/>
      <c r="F27" s="95"/>
      <c r="G27" s="98"/>
      <c r="H27" s="95"/>
      <c r="I27" s="114"/>
      <c r="J27" s="95"/>
    </row>
    <row r="28" spans="1:10" ht="15.75" x14ac:dyDescent="0.25">
      <c r="A28" s="99"/>
      <c r="B28" s="100" t="s">
        <v>171</v>
      </c>
      <c r="C28" s="101">
        <f>C26</f>
        <v>1</v>
      </c>
      <c r="D28" s="95" t="s">
        <v>16</v>
      </c>
      <c r="E28" s="101"/>
      <c r="F28" s="99"/>
      <c r="G28" s="101"/>
      <c r="H28" s="99"/>
      <c r="I28" s="115"/>
      <c r="J28" s="99"/>
    </row>
    <row r="31" spans="1:10" x14ac:dyDescent="0.2">
      <c r="B31" s="1"/>
    </row>
    <row r="32" spans="1:10" x14ac:dyDescent="0.2">
      <c r="B32" s="1"/>
    </row>
    <row r="33" spans="1:10" s="32" customFormat="1" x14ac:dyDescent="0.2">
      <c r="A33" s="1"/>
      <c r="B33" s="1"/>
      <c r="D33" s="1"/>
      <c r="F33" s="1"/>
      <c r="H33" s="1"/>
      <c r="I33" s="107"/>
      <c r="J33" s="1"/>
    </row>
    <row r="34" spans="1:10" s="32" customFormat="1" x14ac:dyDescent="0.2">
      <c r="A34" s="1"/>
      <c r="D34" s="1"/>
      <c r="F34" s="1"/>
      <c r="H34" s="1"/>
      <c r="I34" s="107"/>
      <c r="J34" s="1"/>
    </row>
    <row r="35" spans="1:10" s="32" customFormat="1" ht="15.75" x14ac:dyDescent="0.25">
      <c r="A35" s="1"/>
      <c r="D35" s="1"/>
      <c r="F35" s="46"/>
      <c r="H35" s="1"/>
      <c r="I35" s="107"/>
      <c r="J35" s="1"/>
    </row>
    <row r="36" spans="1:10" s="32" customFormat="1" ht="15.75" x14ac:dyDescent="0.25">
      <c r="A36" s="1"/>
      <c r="D36" s="1"/>
      <c r="F36" s="46"/>
      <c r="H36" s="1"/>
      <c r="I36" s="107"/>
      <c r="J36" s="1"/>
    </row>
    <row r="37" spans="1:10" s="32" customFormat="1" ht="15.75" x14ac:dyDescent="0.25">
      <c r="A37" s="1"/>
      <c r="D37" s="1"/>
      <c r="F37" s="46"/>
      <c r="H37" s="1"/>
      <c r="I37" s="107"/>
      <c r="J37" s="1"/>
    </row>
    <row r="38" spans="1:10" s="32" customFormat="1" ht="15.75" x14ac:dyDescent="0.25">
      <c r="A38" s="1"/>
      <c r="D38" s="1"/>
      <c r="F38" s="46"/>
      <c r="H38" s="1"/>
      <c r="I38" s="107"/>
      <c r="J38" s="1"/>
    </row>
    <row r="39" spans="1:10" s="32" customFormat="1" ht="15.75" x14ac:dyDescent="0.25">
      <c r="A39" s="1"/>
      <c r="D39" s="1"/>
      <c r="F39" s="46"/>
      <c r="H39" s="1"/>
      <c r="I39" s="107"/>
      <c r="J39" s="1"/>
    </row>
    <row r="40" spans="1:10" s="32" customFormat="1" ht="15.75" x14ac:dyDescent="0.25">
      <c r="A40" s="1"/>
      <c r="D40" s="1"/>
      <c r="F40" s="46"/>
      <c r="H40" s="1"/>
      <c r="I40" s="107"/>
      <c r="J40" s="1"/>
    </row>
    <row r="41" spans="1:10" s="32" customFormat="1" ht="15.75" x14ac:dyDescent="0.25">
      <c r="A41" s="1"/>
      <c r="D41" s="1"/>
      <c r="F41" s="46"/>
      <c r="H41" s="1"/>
      <c r="I41" s="107"/>
      <c r="J41" s="1"/>
    </row>
    <row r="42" spans="1:10" s="32" customFormat="1" ht="15.75" x14ac:dyDescent="0.25">
      <c r="A42" s="1"/>
      <c r="D42" s="1"/>
      <c r="F42" s="46"/>
      <c r="H42" s="1"/>
      <c r="I42" s="107"/>
      <c r="J42" s="1"/>
    </row>
    <row r="43" spans="1:10" s="32" customFormat="1" ht="15.75" x14ac:dyDescent="0.25">
      <c r="A43" s="1"/>
      <c r="D43" s="1"/>
      <c r="F43" s="46"/>
      <c r="H43" s="1"/>
      <c r="I43" s="107"/>
      <c r="J43" s="1"/>
    </row>
    <row r="44" spans="1:10" x14ac:dyDescent="0.2">
      <c r="B44" s="1"/>
    </row>
    <row r="45" spans="1:10" x14ac:dyDescent="0.2">
      <c r="B45" s="1"/>
    </row>
    <row r="46" spans="1:10" x14ac:dyDescent="0.2">
      <c r="B46" s="1"/>
    </row>
  </sheetData>
  <mergeCells count="14">
    <mergeCell ref="B23:H23"/>
    <mergeCell ref="H1:I1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22:H22"/>
  </mergeCells>
  <printOptions horizontalCentered="1"/>
  <pageMargins left="0.43" right="0.46" top="0.47" bottom="0.55000000000000004" header="0.24" footer="0.31496062992126"/>
  <pageSetup paperSize="9" scale="7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view="pageBreakPreview" topLeftCell="A16" zoomScaleSheetLayoutView="100" workbookViewId="0">
      <selection activeCell="C29" sqref="C29"/>
    </sheetView>
  </sheetViews>
  <sheetFormatPr defaultRowHeight="14.25" x14ac:dyDescent="0.2"/>
  <cols>
    <col min="1" max="1" width="4.85546875" style="1" customWidth="1"/>
    <col min="2" max="2" width="68.28515625" style="2" customWidth="1"/>
    <col min="3" max="3" width="5.5703125" style="32" bestFit="1" customWidth="1"/>
    <col min="4" max="4" width="12.42578125" style="1" customWidth="1"/>
    <col min="5" max="5" width="5.85546875" style="32" bestFit="1" customWidth="1"/>
    <col min="6" max="6" width="11.140625" style="1" customWidth="1"/>
    <col min="7" max="7" width="7.28515625" style="32" customWidth="1"/>
    <col min="8" max="8" width="12.28515625" style="1" customWidth="1"/>
    <col min="9" max="9" width="8.42578125" style="107" customWidth="1"/>
    <col min="10" max="10" width="11.5703125" style="1" customWidth="1"/>
    <col min="11" max="16384" width="9.140625" style="1"/>
  </cols>
  <sheetData>
    <row r="1" spans="1:10" ht="15" x14ac:dyDescent="0.25">
      <c r="H1" s="139" t="s">
        <v>0</v>
      </c>
      <c r="I1" s="139"/>
    </row>
    <row r="2" spans="1:10" ht="21.75" customHeight="1" x14ac:dyDescent="0.2">
      <c r="A2" s="3"/>
    </row>
    <row r="3" spans="1:10" s="4" customFormat="1" ht="14.25" customHeight="1" x14ac:dyDescent="0.2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4" customFormat="1" ht="6.75" customHeight="1" x14ac:dyDescent="0.2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6" spans="1:10" s="4" customFormat="1" x14ac:dyDescent="0.2">
      <c r="A6" s="144" t="s">
        <v>169</v>
      </c>
      <c r="B6" s="145"/>
      <c r="C6" s="145"/>
      <c r="D6" s="145"/>
      <c r="E6" s="145"/>
      <c r="F6" s="145"/>
      <c r="G6" s="145"/>
      <c r="H6" s="145"/>
      <c r="I6" s="108"/>
    </row>
    <row r="7" spans="1:10" s="4" customFormat="1" x14ac:dyDescent="0.2">
      <c r="A7" s="145" t="s">
        <v>27</v>
      </c>
      <c r="B7" s="145"/>
      <c r="C7" s="145"/>
      <c r="D7" s="145"/>
      <c r="E7" s="145"/>
      <c r="F7" s="145"/>
      <c r="G7" s="145"/>
      <c r="H7" s="145"/>
      <c r="I7" s="108"/>
    </row>
    <row r="8" spans="1:10" s="4" customFormat="1" ht="9.75" hidden="1" customHeight="1" x14ac:dyDescent="0.2">
      <c r="B8" s="5"/>
      <c r="C8" s="106" t="s">
        <v>2</v>
      </c>
      <c r="D8" s="6"/>
      <c r="E8" s="106"/>
      <c r="F8" s="6"/>
      <c r="G8" s="106"/>
      <c r="H8" s="6"/>
      <c r="I8" s="108"/>
    </row>
    <row r="9" spans="1:10" s="4" customFormat="1" ht="43.5" customHeight="1" x14ac:dyDescent="0.2">
      <c r="A9" s="7" t="s">
        <v>3</v>
      </c>
      <c r="B9" s="7" t="s">
        <v>4</v>
      </c>
      <c r="C9" s="146" t="s">
        <v>5</v>
      </c>
      <c r="D9" s="147"/>
      <c r="E9" s="148" t="s">
        <v>6</v>
      </c>
      <c r="F9" s="149"/>
      <c r="G9" s="148" t="s">
        <v>7</v>
      </c>
      <c r="H9" s="149"/>
      <c r="I9" s="150" t="s">
        <v>8</v>
      </c>
      <c r="J9" s="150"/>
    </row>
    <row r="10" spans="1:10" s="9" customFormat="1" ht="11.25" x14ac:dyDescent="0.2">
      <c r="A10" s="8">
        <v>1</v>
      </c>
      <c r="B10" s="8">
        <v>2</v>
      </c>
      <c r="C10" s="151">
        <v>3</v>
      </c>
      <c r="D10" s="152"/>
      <c r="E10" s="151">
        <v>4</v>
      </c>
      <c r="F10" s="152"/>
      <c r="G10" s="151">
        <v>5</v>
      </c>
      <c r="H10" s="152"/>
      <c r="I10" s="153">
        <v>6</v>
      </c>
      <c r="J10" s="154"/>
    </row>
    <row r="11" spans="1:10" s="14" customFormat="1" ht="33.75" customHeight="1" x14ac:dyDescent="0.2">
      <c r="A11" s="82">
        <v>1</v>
      </c>
      <c r="B11" s="121" t="s">
        <v>160</v>
      </c>
      <c r="C11" s="83">
        <v>2</v>
      </c>
      <c r="D11" s="84" t="s">
        <v>51</v>
      </c>
      <c r="E11" s="85">
        <v>25</v>
      </c>
      <c r="F11" s="84" t="s">
        <v>162</v>
      </c>
      <c r="G11" s="85">
        <f>C11*E11</f>
        <v>50</v>
      </c>
      <c r="H11" s="84" t="s">
        <v>163</v>
      </c>
      <c r="I11" s="109">
        <f t="shared" ref="I11:I22" si="0">G11*60</f>
        <v>3000</v>
      </c>
      <c r="J11" s="86" t="s">
        <v>9</v>
      </c>
    </row>
    <row r="12" spans="1:10" s="18" customFormat="1" ht="22.5" customHeight="1" x14ac:dyDescent="0.2">
      <c r="A12" s="87">
        <v>3</v>
      </c>
      <c r="B12" s="104" t="s">
        <v>165</v>
      </c>
      <c r="C12" s="116">
        <v>2</v>
      </c>
      <c r="D12" s="117" t="s">
        <v>168</v>
      </c>
      <c r="E12" s="116">
        <v>100</v>
      </c>
      <c r="F12" s="117" t="s">
        <v>162</v>
      </c>
      <c r="G12" s="118">
        <f>C12*E12</f>
        <v>200</v>
      </c>
      <c r="H12" s="117" t="s">
        <v>163</v>
      </c>
      <c r="I12" s="119">
        <f t="shared" si="0"/>
        <v>12000</v>
      </c>
      <c r="J12" s="120" t="s">
        <v>9</v>
      </c>
    </row>
    <row r="13" spans="1:10" s="18" customFormat="1" ht="24" customHeight="1" x14ac:dyDescent="0.2">
      <c r="A13" s="87">
        <v>4</v>
      </c>
      <c r="B13" s="104" t="s">
        <v>166</v>
      </c>
      <c r="C13" s="116">
        <v>2</v>
      </c>
      <c r="D13" s="117" t="s">
        <v>168</v>
      </c>
      <c r="E13" s="116">
        <v>175</v>
      </c>
      <c r="F13" s="117" t="s">
        <v>162</v>
      </c>
      <c r="G13" s="118">
        <f>C13*E13</f>
        <v>350</v>
      </c>
      <c r="H13" s="117" t="s">
        <v>163</v>
      </c>
      <c r="I13" s="119">
        <f t="shared" si="0"/>
        <v>21000</v>
      </c>
      <c r="J13" s="120" t="s">
        <v>9</v>
      </c>
    </row>
    <row r="14" spans="1:10" s="18" customFormat="1" ht="24" customHeight="1" x14ac:dyDescent="0.2">
      <c r="A14" s="87">
        <v>5</v>
      </c>
      <c r="B14" s="104" t="s">
        <v>167</v>
      </c>
      <c r="C14" s="116">
        <v>1</v>
      </c>
      <c r="D14" s="117" t="s">
        <v>168</v>
      </c>
      <c r="E14" s="116">
        <v>300</v>
      </c>
      <c r="F14" s="117" t="s">
        <v>162</v>
      </c>
      <c r="G14" s="118">
        <f>C14*E14</f>
        <v>300</v>
      </c>
      <c r="H14" s="117" t="s">
        <v>163</v>
      </c>
      <c r="I14" s="119">
        <f t="shared" si="0"/>
        <v>18000</v>
      </c>
      <c r="J14" s="120" t="s">
        <v>9</v>
      </c>
    </row>
    <row r="15" spans="1:10" s="18" customFormat="1" ht="23.25" customHeight="1" x14ac:dyDescent="0.2">
      <c r="A15" s="87">
        <v>6</v>
      </c>
      <c r="B15" s="104" t="s">
        <v>151</v>
      </c>
      <c r="C15" s="116">
        <v>3</v>
      </c>
      <c r="D15" s="117" t="s">
        <v>168</v>
      </c>
      <c r="E15" s="116">
        <v>300</v>
      </c>
      <c r="F15" s="117" t="s">
        <v>162</v>
      </c>
      <c r="G15" s="118">
        <f>C15*E15</f>
        <v>900</v>
      </c>
      <c r="H15" s="117" t="s">
        <v>163</v>
      </c>
      <c r="I15" s="119">
        <f t="shared" si="0"/>
        <v>54000</v>
      </c>
      <c r="J15" s="120" t="s">
        <v>9</v>
      </c>
    </row>
    <row r="16" spans="1:10" s="18" customFormat="1" ht="23.25" customHeight="1" x14ac:dyDescent="0.2">
      <c r="A16" s="87">
        <v>7</v>
      </c>
      <c r="B16" s="104" t="s">
        <v>152</v>
      </c>
      <c r="C16" s="88">
        <v>2</v>
      </c>
      <c r="D16" s="117" t="s">
        <v>51</v>
      </c>
      <c r="E16" s="88">
        <v>12</v>
      </c>
      <c r="F16" s="117" t="s">
        <v>162</v>
      </c>
      <c r="G16" s="88">
        <f>E16*C16</f>
        <v>24</v>
      </c>
      <c r="H16" s="117" t="s">
        <v>163</v>
      </c>
      <c r="I16" s="111">
        <f t="shared" si="0"/>
        <v>1440</v>
      </c>
      <c r="J16" s="91" t="s">
        <v>9</v>
      </c>
    </row>
    <row r="17" spans="1:10" s="18" customFormat="1" ht="35.25" customHeight="1" x14ac:dyDescent="0.2">
      <c r="A17" s="87">
        <v>8</v>
      </c>
      <c r="B17" s="104" t="s">
        <v>153</v>
      </c>
      <c r="C17" s="88">
        <v>3</v>
      </c>
      <c r="D17" s="117" t="s">
        <v>51</v>
      </c>
      <c r="E17" s="88">
        <v>1</v>
      </c>
      <c r="F17" s="117" t="s">
        <v>162</v>
      </c>
      <c r="G17" s="88">
        <f>E17*C17</f>
        <v>3</v>
      </c>
      <c r="H17" s="117" t="s">
        <v>163</v>
      </c>
      <c r="I17" s="111">
        <f t="shared" si="0"/>
        <v>180</v>
      </c>
      <c r="J17" s="91" t="s">
        <v>9</v>
      </c>
    </row>
    <row r="18" spans="1:10" s="18" customFormat="1" ht="29.25" customHeight="1" x14ac:dyDescent="0.2">
      <c r="A18" s="87">
        <v>9</v>
      </c>
      <c r="B18" s="104" t="s">
        <v>154</v>
      </c>
      <c r="C18" s="88">
        <v>1</v>
      </c>
      <c r="D18" s="117" t="s">
        <v>51</v>
      </c>
      <c r="E18" s="88">
        <v>1</v>
      </c>
      <c r="F18" s="117" t="s">
        <v>162</v>
      </c>
      <c r="G18" s="88">
        <f>E18*C18</f>
        <v>1</v>
      </c>
      <c r="H18" s="117" t="s">
        <v>163</v>
      </c>
      <c r="I18" s="111">
        <f t="shared" si="0"/>
        <v>60</v>
      </c>
      <c r="J18" s="91" t="s">
        <v>9</v>
      </c>
    </row>
    <row r="19" spans="1:10" s="18" customFormat="1" ht="25.5" customHeight="1" x14ac:dyDescent="0.2">
      <c r="A19" s="87">
        <v>10</v>
      </c>
      <c r="B19" s="104" t="s">
        <v>159</v>
      </c>
      <c r="C19" s="116">
        <v>3</v>
      </c>
      <c r="D19" s="117" t="s">
        <v>168</v>
      </c>
      <c r="E19" s="116">
        <v>1</v>
      </c>
      <c r="F19" s="117" t="s">
        <v>162</v>
      </c>
      <c r="G19" s="118">
        <f>C19*E19</f>
        <v>3</v>
      </c>
      <c r="H19" s="117" t="s">
        <v>163</v>
      </c>
      <c r="I19" s="119">
        <f t="shared" si="0"/>
        <v>180</v>
      </c>
      <c r="J19" s="120" t="s">
        <v>9</v>
      </c>
    </row>
    <row r="20" spans="1:10" s="18" customFormat="1" ht="27" customHeight="1" x14ac:dyDescent="0.2">
      <c r="A20" s="87">
        <v>11</v>
      </c>
      <c r="B20" s="104" t="s">
        <v>155</v>
      </c>
      <c r="C20" s="116">
        <v>3</v>
      </c>
      <c r="D20" s="117" t="s">
        <v>168</v>
      </c>
      <c r="E20" s="116">
        <v>1</v>
      </c>
      <c r="F20" s="117" t="s">
        <v>162</v>
      </c>
      <c r="G20" s="118">
        <f>C20*E20</f>
        <v>3</v>
      </c>
      <c r="H20" s="117" t="s">
        <v>163</v>
      </c>
      <c r="I20" s="119">
        <f t="shared" si="0"/>
        <v>180</v>
      </c>
      <c r="J20" s="120" t="s">
        <v>9</v>
      </c>
    </row>
    <row r="21" spans="1:10" s="18" customFormat="1" ht="27" customHeight="1" x14ac:dyDescent="0.2">
      <c r="A21" s="87">
        <v>12</v>
      </c>
      <c r="B21" s="104" t="s">
        <v>156</v>
      </c>
      <c r="C21" s="88">
        <v>1</v>
      </c>
      <c r="D21" s="117" t="s">
        <v>51</v>
      </c>
      <c r="E21" s="88">
        <v>5</v>
      </c>
      <c r="F21" s="117" t="s">
        <v>162</v>
      </c>
      <c r="G21" s="88">
        <f>E21*C21</f>
        <v>5</v>
      </c>
      <c r="H21" s="117" t="s">
        <v>163</v>
      </c>
      <c r="I21" s="111">
        <f t="shared" si="0"/>
        <v>300</v>
      </c>
      <c r="J21" s="91" t="s">
        <v>9</v>
      </c>
    </row>
    <row r="22" spans="1:10" s="18" customFormat="1" ht="27.75" customHeight="1" x14ac:dyDescent="0.2">
      <c r="A22" s="87">
        <v>13</v>
      </c>
      <c r="B22" s="122" t="s">
        <v>157</v>
      </c>
      <c r="C22" s="88">
        <v>1</v>
      </c>
      <c r="D22" s="117" t="s">
        <v>51</v>
      </c>
      <c r="E22" s="88">
        <v>25</v>
      </c>
      <c r="F22" s="117" t="s">
        <v>162</v>
      </c>
      <c r="G22" s="88">
        <f>E22*C22</f>
        <v>25</v>
      </c>
      <c r="H22" s="117" t="s">
        <v>163</v>
      </c>
      <c r="I22" s="111">
        <f t="shared" si="0"/>
        <v>1500</v>
      </c>
      <c r="J22" s="91" t="s">
        <v>9</v>
      </c>
    </row>
    <row r="23" spans="1:10" s="28" customFormat="1" ht="18" customHeight="1" x14ac:dyDescent="0.25">
      <c r="A23" s="82"/>
      <c r="B23" s="166" t="s">
        <v>10</v>
      </c>
      <c r="C23" s="166"/>
      <c r="D23" s="166"/>
      <c r="E23" s="166"/>
      <c r="F23" s="166"/>
      <c r="G23" s="166"/>
      <c r="H23" s="167"/>
      <c r="I23" s="112">
        <f>SUM(I11:I22)</f>
        <v>111840</v>
      </c>
      <c r="J23" s="92" t="s">
        <v>11</v>
      </c>
    </row>
    <row r="24" spans="1:10" s="4" customFormat="1" ht="15.75" x14ac:dyDescent="0.25">
      <c r="A24" s="93"/>
      <c r="B24" s="164" t="s">
        <v>12</v>
      </c>
      <c r="C24" s="164"/>
      <c r="D24" s="164"/>
      <c r="E24" s="164"/>
      <c r="F24" s="164"/>
      <c r="G24" s="164"/>
      <c r="H24" s="165"/>
      <c r="I24" s="113">
        <f>I23/60</f>
        <v>1864</v>
      </c>
      <c r="J24" s="94" t="s">
        <v>13</v>
      </c>
    </row>
    <row r="25" spans="1:10" s="4" customFormat="1" ht="15.75" x14ac:dyDescent="0.25">
      <c r="A25" s="95"/>
      <c r="B25" s="96"/>
      <c r="C25" s="98"/>
      <c r="D25" s="95"/>
      <c r="E25" s="98"/>
      <c r="F25" s="95"/>
      <c r="G25" s="98"/>
      <c r="H25" s="95"/>
      <c r="I25" s="114"/>
      <c r="J25" s="95"/>
    </row>
    <row r="26" spans="1:10" s="4" customFormat="1" ht="18" customHeight="1" x14ac:dyDescent="0.25">
      <c r="A26" s="95"/>
      <c r="B26" s="97" t="s">
        <v>14</v>
      </c>
      <c r="C26" s="98">
        <f>I24/1250</f>
        <v>1.4912000000000001</v>
      </c>
      <c r="D26" s="95"/>
      <c r="E26" s="98"/>
      <c r="F26" s="95"/>
      <c r="G26" s="98"/>
      <c r="H26" s="95"/>
      <c r="I26" s="114"/>
      <c r="J26" s="95"/>
    </row>
    <row r="27" spans="1:10" s="4" customFormat="1" ht="18" customHeight="1" x14ac:dyDescent="0.25">
      <c r="A27" s="95"/>
      <c r="B27" s="97" t="s">
        <v>15</v>
      </c>
      <c r="C27" s="98">
        <f>ROUND(C26,0)</f>
        <v>1</v>
      </c>
      <c r="D27" s="95"/>
      <c r="E27" s="98"/>
      <c r="F27" s="95"/>
      <c r="G27" s="98"/>
      <c r="H27" s="95"/>
      <c r="I27" s="114"/>
      <c r="J27" s="95"/>
    </row>
    <row r="28" spans="1:10" ht="18" customHeight="1" x14ac:dyDescent="0.25">
      <c r="A28" s="95"/>
      <c r="B28" s="96"/>
      <c r="C28" s="98"/>
      <c r="D28" s="95"/>
      <c r="E28" s="98"/>
      <c r="F28" s="95"/>
      <c r="G28" s="98"/>
      <c r="H28" s="95"/>
      <c r="I28" s="114"/>
      <c r="J28" s="95"/>
    </row>
    <row r="29" spans="1:10" ht="36.75" customHeight="1" x14ac:dyDescent="0.25">
      <c r="A29" s="99"/>
      <c r="B29" s="124" t="s">
        <v>170</v>
      </c>
      <c r="C29" s="125">
        <f>C27</f>
        <v>1</v>
      </c>
      <c r="D29" s="95" t="s">
        <v>16</v>
      </c>
      <c r="E29" s="101"/>
      <c r="F29" s="99"/>
      <c r="G29" s="101"/>
      <c r="H29" s="99"/>
      <c r="I29" s="115"/>
      <c r="J29" s="99"/>
    </row>
    <row r="32" spans="1:10" x14ac:dyDescent="0.2">
      <c r="B32" s="1"/>
    </row>
    <row r="33" spans="1:10" x14ac:dyDescent="0.2">
      <c r="B33" s="1"/>
    </row>
    <row r="34" spans="1:10" s="32" customFormat="1" x14ac:dyDescent="0.2">
      <c r="A34" s="1"/>
      <c r="B34" s="1"/>
      <c r="D34" s="1"/>
      <c r="F34" s="1"/>
      <c r="H34" s="1"/>
      <c r="I34" s="107"/>
      <c r="J34" s="1"/>
    </row>
    <row r="35" spans="1:10" s="32" customFormat="1" x14ac:dyDescent="0.2">
      <c r="A35" s="1"/>
      <c r="D35" s="1"/>
      <c r="F35" s="1"/>
      <c r="H35" s="1"/>
      <c r="I35" s="107"/>
      <c r="J35" s="1"/>
    </row>
    <row r="36" spans="1:10" s="32" customFormat="1" ht="15.75" x14ac:dyDescent="0.25">
      <c r="A36" s="1"/>
      <c r="D36" s="1"/>
      <c r="F36" s="46"/>
      <c r="H36" s="1"/>
      <c r="I36" s="107"/>
      <c r="J36" s="1"/>
    </row>
    <row r="37" spans="1:10" s="32" customFormat="1" ht="15.75" x14ac:dyDescent="0.25">
      <c r="A37" s="1"/>
      <c r="D37" s="1"/>
      <c r="F37" s="46"/>
      <c r="H37" s="1"/>
      <c r="I37" s="107"/>
      <c r="J37" s="1"/>
    </row>
    <row r="38" spans="1:10" s="32" customFormat="1" ht="15.75" x14ac:dyDescent="0.25">
      <c r="A38" s="1"/>
      <c r="D38" s="1"/>
      <c r="F38" s="46"/>
      <c r="H38" s="1"/>
      <c r="I38" s="107"/>
      <c r="J38" s="1"/>
    </row>
    <row r="39" spans="1:10" s="32" customFormat="1" ht="15.75" x14ac:dyDescent="0.25">
      <c r="A39" s="1"/>
      <c r="D39" s="1"/>
      <c r="F39" s="46"/>
      <c r="H39" s="1"/>
      <c r="I39" s="107"/>
      <c r="J39" s="1"/>
    </row>
    <row r="40" spans="1:10" s="32" customFormat="1" ht="15.75" x14ac:dyDescent="0.25">
      <c r="A40" s="1"/>
      <c r="D40" s="1"/>
      <c r="F40" s="46"/>
      <c r="H40" s="1"/>
      <c r="I40" s="107"/>
      <c r="J40" s="1"/>
    </row>
    <row r="41" spans="1:10" s="32" customFormat="1" ht="15.75" x14ac:dyDescent="0.25">
      <c r="A41" s="1"/>
      <c r="D41" s="1"/>
      <c r="F41" s="46"/>
      <c r="H41" s="1"/>
      <c r="I41" s="107"/>
      <c r="J41" s="1"/>
    </row>
    <row r="42" spans="1:10" s="32" customFormat="1" ht="15.75" x14ac:dyDescent="0.25">
      <c r="A42" s="1"/>
      <c r="D42" s="1"/>
      <c r="F42" s="46"/>
      <c r="H42" s="1"/>
      <c r="I42" s="107"/>
      <c r="J42" s="1"/>
    </row>
    <row r="43" spans="1:10" s="32" customFormat="1" ht="15.75" x14ac:dyDescent="0.25">
      <c r="A43" s="1"/>
      <c r="D43" s="1"/>
      <c r="F43" s="46"/>
      <c r="H43" s="1"/>
      <c r="I43" s="107"/>
      <c r="J43" s="1"/>
    </row>
    <row r="44" spans="1:10" s="32" customFormat="1" ht="15.75" x14ac:dyDescent="0.25">
      <c r="A44" s="1"/>
      <c r="D44" s="1"/>
      <c r="F44" s="46"/>
      <c r="H44" s="1"/>
      <c r="I44" s="107"/>
      <c r="J44" s="1"/>
    </row>
    <row r="45" spans="1:10" x14ac:dyDescent="0.2">
      <c r="B45" s="1"/>
    </row>
    <row r="46" spans="1:10" x14ac:dyDescent="0.2">
      <c r="B46" s="1"/>
    </row>
    <row r="47" spans="1:10" s="32" customFormat="1" x14ac:dyDescent="0.2">
      <c r="A47" s="1"/>
      <c r="B47" s="1"/>
      <c r="D47" s="1"/>
      <c r="F47" s="1"/>
      <c r="H47" s="1"/>
      <c r="I47" s="107"/>
      <c r="J47" s="1"/>
    </row>
  </sheetData>
  <mergeCells count="14">
    <mergeCell ref="B24:H24"/>
    <mergeCell ref="H1:I1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23:H23"/>
  </mergeCells>
  <printOptions horizontalCentered="1"/>
  <pageMargins left="0.43" right="0.46" top="0.47" bottom="0.55000000000000004" header="0.25" footer="0.31496062992126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view="pageBreakPreview" zoomScaleSheetLayoutView="100" workbookViewId="0">
      <selection activeCell="C34" sqref="C34"/>
    </sheetView>
  </sheetViews>
  <sheetFormatPr defaultRowHeight="14.25" x14ac:dyDescent="0.2"/>
  <cols>
    <col min="1" max="1" width="4.85546875" style="1" customWidth="1"/>
    <col min="2" max="2" width="68.28515625" style="2" customWidth="1"/>
    <col min="3" max="3" width="5.5703125" style="32" bestFit="1" customWidth="1"/>
    <col min="4" max="4" width="12.42578125" style="1" customWidth="1"/>
    <col min="5" max="5" width="5.85546875" style="32" bestFit="1" customWidth="1"/>
    <col min="6" max="6" width="11.140625" style="1" customWidth="1"/>
    <col min="7" max="7" width="7.28515625" style="32" customWidth="1"/>
    <col min="8" max="8" width="12.28515625" style="1" customWidth="1"/>
    <col min="9" max="9" width="8.42578125" style="107" customWidth="1"/>
    <col min="10" max="10" width="11.5703125" style="1" customWidth="1"/>
    <col min="11" max="16384" width="9.140625" style="1"/>
  </cols>
  <sheetData>
    <row r="1" spans="1:10" ht="15" x14ac:dyDescent="0.25">
      <c r="H1" s="139" t="s">
        <v>0</v>
      </c>
      <c r="I1" s="139"/>
    </row>
    <row r="2" spans="1:10" ht="21.75" customHeight="1" x14ac:dyDescent="0.2">
      <c r="A2" s="3"/>
    </row>
    <row r="3" spans="1:10" s="4" customFormat="1" ht="14.25" customHeight="1" x14ac:dyDescent="0.2">
      <c r="A3" s="143" t="s">
        <v>1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0" s="4" customFormat="1" ht="6.75" customHeight="1" x14ac:dyDescent="0.2">
      <c r="A4" s="143"/>
      <c r="B4" s="143"/>
      <c r="C4" s="143"/>
      <c r="D4" s="143"/>
      <c r="E4" s="143"/>
      <c r="F4" s="143"/>
      <c r="G4" s="143"/>
      <c r="H4" s="143"/>
      <c r="I4" s="143"/>
      <c r="J4" s="143"/>
    </row>
    <row r="6" spans="1:10" s="4" customFormat="1" x14ac:dyDescent="0.2">
      <c r="A6" s="144" t="s">
        <v>172</v>
      </c>
      <c r="B6" s="145"/>
      <c r="C6" s="145"/>
      <c r="D6" s="145"/>
      <c r="E6" s="145"/>
      <c r="F6" s="145"/>
      <c r="G6" s="145"/>
      <c r="H6" s="145"/>
      <c r="I6" s="108"/>
    </row>
    <row r="7" spans="1:10" s="4" customFormat="1" x14ac:dyDescent="0.2">
      <c r="A7" s="145" t="s">
        <v>27</v>
      </c>
      <c r="B7" s="145"/>
      <c r="C7" s="145"/>
      <c r="D7" s="145"/>
      <c r="E7" s="145"/>
      <c r="F7" s="145"/>
      <c r="G7" s="145"/>
      <c r="H7" s="145"/>
      <c r="I7" s="108"/>
    </row>
    <row r="8" spans="1:10" s="4" customFormat="1" ht="9.75" hidden="1" customHeight="1" x14ac:dyDescent="0.2">
      <c r="B8" s="5"/>
      <c r="C8" s="106" t="s">
        <v>2</v>
      </c>
      <c r="D8" s="6"/>
      <c r="E8" s="106"/>
      <c r="F8" s="6"/>
      <c r="G8" s="106"/>
      <c r="H8" s="6"/>
      <c r="I8" s="108"/>
    </row>
    <row r="9" spans="1:10" s="4" customFormat="1" ht="43.5" customHeight="1" x14ac:dyDescent="0.2">
      <c r="A9" s="7" t="s">
        <v>3</v>
      </c>
      <c r="B9" s="7" t="s">
        <v>4</v>
      </c>
      <c r="C9" s="146" t="s">
        <v>5</v>
      </c>
      <c r="D9" s="147"/>
      <c r="E9" s="148" t="s">
        <v>6</v>
      </c>
      <c r="F9" s="149"/>
      <c r="G9" s="148" t="s">
        <v>7</v>
      </c>
      <c r="H9" s="149"/>
      <c r="I9" s="150" t="s">
        <v>8</v>
      </c>
      <c r="J9" s="150"/>
    </row>
    <row r="10" spans="1:10" s="9" customFormat="1" ht="11.25" x14ac:dyDescent="0.2">
      <c r="A10" s="8">
        <v>1</v>
      </c>
      <c r="B10" s="8">
        <v>2</v>
      </c>
      <c r="C10" s="151">
        <v>3</v>
      </c>
      <c r="D10" s="152"/>
      <c r="E10" s="151">
        <v>4</v>
      </c>
      <c r="F10" s="152"/>
      <c r="G10" s="151">
        <v>5</v>
      </c>
      <c r="H10" s="152"/>
      <c r="I10" s="153">
        <v>6</v>
      </c>
      <c r="J10" s="154"/>
    </row>
    <row r="11" spans="1:10" s="14" customFormat="1" ht="33.75" customHeight="1" x14ac:dyDescent="0.2">
      <c r="A11" s="82">
        <v>1</v>
      </c>
      <c r="B11" s="130" t="s">
        <v>173</v>
      </c>
      <c r="C11" s="83">
        <v>1</v>
      </c>
      <c r="D11" s="84" t="s">
        <v>181</v>
      </c>
      <c r="E11" s="85">
        <v>3</v>
      </c>
      <c r="F11" s="84" t="s">
        <v>182</v>
      </c>
      <c r="G11" s="85">
        <f t="shared" ref="G11:G17" si="0">C11*E11</f>
        <v>3</v>
      </c>
      <c r="H11" s="84" t="s">
        <v>91</v>
      </c>
      <c r="I11" s="109">
        <f>G11*60</f>
        <v>180</v>
      </c>
      <c r="J11" s="86" t="s">
        <v>9</v>
      </c>
    </row>
    <row r="12" spans="1:10" s="18" customFormat="1" ht="31.5" x14ac:dyDescent="0.2">
      <c r="A12" s="87">
        <v>3</v>
      </c>
      <c r="B12" s="35" t="s">
        <v>174</v>
      </c>
      <c r="C12" s="88">
        <v>12</v>
      </c>
      <c r="D12" s="89" t="s">
        <v>183</v>
      </c>
      <c r="E12" s="88">
        <v>3</v>
      </c>
      <c r="F12" s="89" t="s">
        <v>184</v>
      </c>
      <c r="G12" s="90">
        <f t="shared" si="0"/>
        <v>36</v>
      </c>
      <c r="H12" s="89" t="s">
        <v>74</v>
      </c>
      <c r="I12" s="110">
        <f>G12*60*12</f>
        <v>25920</v>
      </c>
      <c r="J12" s="91" t="s">
        <v>9</v>
      </c>
    </row>
    <row r="13" spans="1:10" s="18" customFormat="1" ht="24" customHeight="1" x14ac:dyDescent="0.2">
      <c r="A13" s="87">
        <v>4</v>
      </c>
      <c r="B13" s="35" t="s">
        <v>175</v>
      </c>
      <c r="C13" s="88">
        <v>12</v>
      </c>
      <c r="D13" s="89" t="s">
        <v>96</v>
      </c>
      <c r="E13" s="88">
        <v>2</v>
      </c>
      <c r="F13" s="89" t="s">
        <v>52</v>
      </c>
      <c r="G13" s="90">
        <f t="shared" si="0"/>
        <v>24</v>
      </c>
      <c r="H13" s="89" t="s">
        <v>74</v>
      </c>
      <c r="I13" s="110">
        <f>G13*60*12</f>
        <v>17280</v>
      </c>
      <c r="J13" s="91" t="s">
        <v>9</v>
      </c>
    </row>
    <row r="14" spans="1:10" s="18" customFormat="1" ht="24" customHeight="1" x14ac:dyDescent="0.2">
      <c r="A14" s="87">
        <v>5</v>
      </c>
      <c r="B14" s="35" t="s">
        <v>176</v>
      </c>
      <c r="C14" s="88">
        <v>12</v>
      </c>
      <c r="D14" s="89" t="s">
        <v>96</v>
      </c>
      <c r="E14" s="88">
        <v>1</v>
      </c>
      <c r="F14" s="89" t="s">
        <v>52</v>
      </c>
      <c r="G14" s="90">
        <f t="shared" si="0"/>
        <v>12</v>
      </c>
      <c r="H14" s="89" t="s">
        <v>74</v>
      </c>
      <c r="I14" s="110">
        <f>G14*60*12</f>
        <v>8640</v>
      </c>
      <c r="J14" s="91" t="s">
        <v>9</v>
      </c>
    </row>
    <row r="15" spans="1:10" s="18" customFormat="1" ht="31.5" x14ac:dyDescent="0.2">
      <c r="A15" s="87">
        <v>6</v>
      </c>
      <c r="B15" s="35" t="s">
        <v>177</v>
      </c>
      <c r="C15" s="88">
        <v>2</v>
      </c>
      <c r="D15" s="89" t="s">
        <v>83</v>
      </c>
      <c r="E15" s="88">
        <v>15</v>
      </c>
      <c r="F15" s="89" t="s">
        <v>185</v>
      </c>
      <c r="G15" s="90">
        <f t="shared" si="0"/>
        <v>30</v>
      </c>
      <c r="H15" s="89" t="s">
        <v>55</v>
      </c>
      <c r="I15" s="110">
        <f>G15*235</f>
        <v>7050</v>
      </c>
      <c r="J15" s="91" t="s">
        <v>9</v>
      </c>
    </row>
    <row r="16" spans="1:10" s="18" customFormat="1" ht="31.5" x14ac:dyDescent="0.2">
      <c r="A16" s="87">
        <v>7</v>
      </c>
      <c r="B16" s="35" t="s">
        <v>178</v>
      </c>
      <c r="C16" s="88">
        <v>5</v>
      </c>
      <c r="D16" s="89" t="s">
        <v>96</v>
      </c>
      <c r="E16" s="88">
        <v>2</v>
      </c>
      <c r="F16" s="89" t="s">
        <v>52</v>
      </c>
      <c r="G16" s="88">
        <f t="shared" si="0"/>
        <v>10</v>
      </c>
      <c r="H16" s="89" t="s">
        <v>74</v>
      </c>
      <c r="I16" s="111">
        <f t="shared" ref="I16:I25" si="1">G16*60*12</f>
        <v>7200</v>
      </c>
      <c r="J16" s="91" t="s">
        <v>9</v>
      </c>
    </row>
    <row r="17" spans="1:10" s="18" customFormat="1" ht="24" customHeight="1" x14ac:dyDescent="0.2">
      <c r="A17" s="87">
        <v>8</v>
      </c>
      <c r="B17" s="35" t="s">
        <v>179</v>
      </c>
      <c r="C17" s="88">
        <v>12</v>
      </c>
      <c r="D17" s="89" t="s">
        <v>96</v>
      </c>
      <c r="E17" s="88">
        <v>1</v>
      </c>
      <c r="F17" s="89" t="s">
        <v>52</v>
      </c>
      <c r="G17" s="88">
        <f t="shared" si="0"/>
        <v>12</v>
      </c>
      <c r="H17" s="89" t="s">
        <v>74</v>
      </c>
      <c r="I17" s="111">
        <f t="shared" si="1"/>
        <v>8640</v>
      </c>
      <c r="J17" s="91" t="s">
        <v>9</v>
      </c>
    </row>
    <row r="18" spans="1:10" s="18" customFormat="1" ht="25.5" customHeight="1" x14ac:dyDescent="0.2">
      <c r="A18" s="87">
        <v>9</v>
      </c>
      <c r="B18" s="35" t="s">
        <v>180</v>
      </c>
      <c r="C18" s="88">
        <v>4</v>
      </c>
      <c r="D18" s="89" t="s">
        <v>113</v>
      </c>
      <c r="E18" s="88">
        <v>2</v>
      </c>
      <c r="F18" s="89" t="s">
        <v>162</v>
      </c>
      <c r="G18" s="88">
        <f t="shared" ref="G18:G25" si="2">E18*C18</f>
        <v>8</v>
      </c>
      <c r="H18" s="89" t="s">
        <v>189</v>
      </c>
      <c r="I18" s="111">
        <f t="shared" si="1"/>
        <v>5760</v>
      </c>
      <c r="J18" s="91" t="s">
        <v>9</v>
      </c>
    </row>
    <row r="19" spans="1:10" s="21" customFormat="1" ht="25.5" customHeight="1" x14ac:dyDescent="0.2">
      <c r="A19" s="87">
        <v>10</v>
      </c>
      <c r="B19" s="35" t="s">
        <v>186</v>
      </c>
      <c r="C19" s="88">
        <v>4</v>
      </c>
      <c r="D19" s="89" t="s">
        <v>113</v>
      </c>
      <c r="E19" s="88">
        <v>4</v>
      </c>
      <c r="F19" s="89" t="s">
        <v>162</v>
      </c>
      <c r="G19" s="88">
        <f t="shared" si="2"/>
        <v>16</v>
      </c>
      <c r="H19" s="89" t="s">
        <v>189</v>
      </c>
      <c r="I19" s="111">
        <f t="shared" si="1"/>
        <v>11520</v>
      </c>
      <c r="J19" s="91" t="s">
        <v>9</v>
      </c>
    </row>
    <row r="20" spans="1:10" s="21" customFormat="1" ht="24.75" customHeight="1" x14ac:dyDescent="0.2">
      <c r="A20" s="129">
        <v>11</v>
      </c>
      <c r="B20" s="35" t="s">
        <v>187</v>
      </c>
      <c r="C20" s="88">
        <v>4</v>
      </c>
      <c r="D20" s="89" t="s">
        <v>113</v>
      </c>
      <c r="E20" s="88">
        <v>4</v>
      </c>
      <c r="F20" s="89" t="s">
        <v>162</v>
      </c>
      <c r="G20" s="88">
        <f t="shared" si="2"/>
        <v>16</v>
      </c>
      <c r="H20" s="89" t="s">
        <v>189</v>
      </c>
      <c r="I20" s="111">
        <f t="shared" si="1"/>
        <v>11520</v>
      </c>
      <c r="J20" s="91" t="s">
        <v>9</v>
      </c>
    </row>
    <row r="21" spans="1:10" s="21" customFormat="1" ht="24" customHeight="1" x14ac:dyDescent="0.2">
      <c r="A21" s="129">
        <v>12</v>
      </c>
      <c r="B21" s="131" t="s">
        <v>188</v>
      </c>
      <c r="C21" s="88">
        <v>4</v>
      </c>
      <c r="D21" s="89" t="s">
        <v>113</v>
      </c>
      <c r="E21" s="88">
        <v>4</v>
      </c>
      <c r="F21" s="89" t="s">
        <v>162</v>
      </c>
      <c r="G21" s="88">
        <f t="shared" si="2"/>
        <v>16</v>
      </c>
      <c r="H21" s="89" t="s">
        <v>189</v>
      </c>
      <c r="I21" s="111">
        <f t="shared" si="1"/>
        <v>11520</v>
      </c>
      <c r="J21" s="91" t="s">
        <v>9</v>
      </c>
    </row>
    <row r="22" spans="1:10" s="21" customFormat="1" ht="26.25" customHeight="1" x14ac:dyDescent="0.2">
      <c r="A22" s="129">
        <v>13</v>
      </c>
      <c r="B22" s="127" t="s">
        <v>192</v>
      </c>
      <c r="C22" s="88">
        <v>1</v>
      </c>
      <c r="D22" s="89" t="s">
        <v>113</v>
      </c>
      <c r="E22" s="88">
        <v>4</v>
      </c>
      <c r="F22" s="89" t="s">
        <v>162</v>
      </c>
      <c r="G22" s="88">
        <f t="shared" si="2"/>
        <v>4</v>
      </c>
      <c r="H22" s="89" t="s">
        <v>189</v>
      </c>
      <c r="I22" s="111">
        <f t="shared" si="1"/>
        <v>2880</v>
      </c>
      <c r="J22" s="91" t="s">
        <v>9</v>
      </c>
    </row>
    <row r="23" spans="1:10" s="21" customFormat="1" ht="26.25" customHeight="1" x14ac:dyDescent="0.2">
      <c r="A23" s="129">
        <v>14</v>
      </c>
      <c r="B23" s="127" t="s">
        <v>193</v>
      </c>
      <c r="C23" s="88">
        <v>1</v>
      </c>
      <c r="D23" s="89" t="s">
        <v>113</v>
      </c>
      <c r="E23" s="88">
        <v>4</v>
      </c>
      <c r="F23" s="89" t="s">
        <v>162</v>
      </c>
      <c r="G23" s="88">
        <f t="shared" si="2"/>
        <v>4</v>
      </c>
      <c r="H23" s="89" t="s">
        <v>189</v>
      </c>
      <c r="I23" s="111">
        <f t="shared" si="1"/>
        <v>2880</v>
      </c>
      <c r="J23" s="91" t="s">
        <v>9</v>
      </c>
    </row>
    <row r="24" spans="1:10" s="21" customFormat="1" ht="25.5" customHeight="1" x14ac:dyDescent="0.2">
      <c r="A24" s="129">
        <v>15</v>
      </c>
      <c r="B24" s="132" t="s">
        <v>190</v>
      </c>
      <c r="C24" s="88">
        <v>2</v>
      </c>
      <c r="D24" s="89" t="s">
        <v>113</v>
      </c>
      <c r="E24" s="88">
        <v>4</v>
      </c>
      <c r="F24" s="89" t="s">
        <v>162</v>
      </c>
      <c r="G24" s="88">
        <f t="shared" si="2"/>
        <v>8</v>
      </c>
      <c r="H24" s="89" t="s">
        <v>189</v>
      </c>
      <c r="I24" s="111">
        <f t="shared" si="1"/>
        <v>5760</v>
      </c>
      <c r="J24" s="91" t="s">
        <v>9</v>
      </c>
    </row>
    <row r="25" spans="1:10" s="21" customFormat="1" ht="29.25" customHeight="1" x14ac:dyDescent="0.2">
      <c r="A25" s="133">
        <v>16</v>
      </c>
      <c r="B25" s="128" t="s">
        <v>191</v>
      </c>
      <c r="C25" s="116">
        <v>1</v>
      </c>
      <c r="D25" s="89" t="s">
        <v>113</v>
      </c>
      <c r="E25" s="88">
        <v>4</v>
      </c>
      <c r="F25" s="89" t="s">
        <v>162</v>
      </c>
      <c r="G25" s="88">
        <f t="shared" si="2"/>
        <v>4</v>
      </c>
      <c r="H25" s="89" t="s">
        <v>189</v>
      </c>
      <c r="I25" s="111">
        <f t="shared" si="1"/>
        <v>2880</v>
      </c>
      <c r="J25" s="91" t="s">
        <v>9</v>
      </c>
    </row>
    <row r="26" spans="1:10" s="28" customFormat="1" ht="18" customHeight="1" x14ac:dyDescent="0.2">
      <c r="A26" s="82"/>
      <c r="B26" s="166" t="s">
        <v>10</v>
      </c>
      <c r="C26" s="166"/>
      <c r="D26" s="166"/>
      <c r="E26" s="166"/>
      <c r="F26" s="166"/>
      <c r="G26" s="166"/>
      <c r="H26" s="167"/>
      <c r="I26" s="109">
        <f>SUM(I11:I24)</f>
        <v>126750</v>
      </c>
      <c r="J26" s="86" t="s">
        <v>11</v>
      </c>
    </row>
    <row r="27" spans="1:10" s="4" customFormat="1" ht="15.75" x14ac:dyDescent="0.2">
      <c r="A27" s="93"/>
      <c r="B27" s="168" t="s">
        <v>12</v>
      </c>
      <c r="C27" s="168"/>
      <c r="D27" s="168"/>
      <c r="E27" s="168"/>
      <c r="F27" s="168"/>
      <c r="G27" s="168"/>
      <c r="H27" s="169"/>
      <c r="I27" s="134">
        <f>I26/60</f>
        <v>2112.5</v>
      </c>
      <c r="J27" s="135" t="s">
        <v>13</v>
      </c>
    </row>
    <row r="28" spans="1:10" s="4" customFormat="1" ht="15.75" x14ac:dyDescent="0.2">
      <c r="A28" s="96"/>
      <c r="B28" s="96"/>
      <c r="C28" s="136"/>
      <c r="D28" s="96"/>
      <c r="E28" s="136"/>
      <c r="F28" s="96"/>
      <c r="G28" s="136"/>
      <c r="H28" s="96"/>
      <c r="I28" s="97"/>
      <c r="J28" s="96"/>
    </row>
    <row r="29" spans="1:10" s="4" customFormat="1" ht="18" customHeight="1" x14ac:dyDescent="0.2">
      <c r="A29" s="96"/>
      <c r="B29" s="97" t="s">
        <v>14</v>
      </c>
      <c r="C29" s="136">
        <f>I27/1250</f>
        <v>1.69</v>
      </c>
      <c r="D29" s="96"/>
      <c r="E29" s="136"/>
      <c r="F29" s="96"/>
      <c r="G29" s="136"/>
      <c r="H29" s="96"/>
      <c r="I29" s="97"/>
      <c r="J29" s="96"/>
    </row>
    <row r="30" spans="1:10" s="4" customFormat="1" ht="18" customHeight="1" x14ac:dyDescent="0.2">
      <c r="A30" s="96"/>
      <c r="B30" s="97" t="s">
        <v>15</v>
      </c>
      <c r="C30" s="136">
        <f>ROUND(C29,0)</f>
        <v>2</v>
      </c>
      <c r="D30" s="96"/>
      <c r="E30" s="136"/>
      <c r="F30" s="96"/>
      <c r="G30" s="136"/>
      <c r="H30" s="96"/>
      <c r="I30" s="97"/>
      <c r="J30" s="96"/>
    </row>
    <row r="31" spans="1:10" ht="18" customHeight="1" x14ac:dyDescent="0.2">
      <c r="A31" s="96"/>
      <c r="B31" s="96"/>
      <c r="C31" s="136"/>
      <c r="D31" s="96"/>
      <c r="E31" s="136"/>
      <c r="F31" s="96"/>
      <c r="G31" s="136"/>
      <c r="H31" s="96"/>
      <c r="I31" s="97"/>
      <c r="J31" s="96"/>
    </row>
    <row r="32" spans="1:10" ht="36.75" customHeight="1" x14ac:dyDescent="0.2">
      <c r="A32" s="137"/>
      <c r="B32" s="124" t="s">
        <v>198</v>
      </c>
      <c r="C32" s="125">
        <f>C30</f>
        <v>2</v>
      </c>
      <c r="D32" s="96" t="s">
        <v>16</v>
      </c>
      <c r="E32" s="125"/>
      <c r="F32" s="137"/>
      <c r="G32" s="125"/>
      <c r="H32" s="137"/>
      <c r="I32" s="138"/>
      <c r="J32" s="137"/>
    </row>
    <row r="35" spans="1:10" x14ac:dyDescent="0.2">
      <c r="B35" s="1"/>
    </row>
    <row r="36" spans="1:10" x14ac:dyDescent="0.2">
      <c r="B36" s="1"/>
    </row>
    <row r="37" spans="1:10" s="32" customFormat="1" x14ac:dyDescent="0.2">
      <c r="A37" s="1"/>
      <c r="B37" s="1"/>
      <c r="D37" s="1"/>
      <c r="F37" s="1"/>
      <c r="H37" s="1"/>
      <c r="I37" s="107"/>
      <c r="J37" s="1"/>
    </row>
    <row r="38" spans="1:10" s="32" customFormat="1" x14ac:dyDescent="0.2">
      <c r="A38" s="1"/>
      <c r="D38" s="1"/>
      <c r="F38" s="1"/>
      <c r="H38" s="1"/>
      <c r="I38" s="107"/>
      <c r="J38" s="1"/>
    </row>
    <row r="39" spans="1:10" s="32" customFormat="1" ht="15.75" x14ac:dyDescent="0.25">
      <c r="A39" s="1"/>
      <c r="D39" s="1"/>
      <c r="F39" s="46"/>
      <c r="H39" s="1"/>
      <c r="I39" s="107"/>
      <c r="J39" s="1"/>
    </row>
    <row r="40" spans="1:10" s="32" customFormat="1" ht="15.75" x14ac:dyDescent="0.25">
      <c r="A40" s="1"/>
      <c r="D40" s="1"/>
      <c r="F40" s="46"/>
      <c r="H40" s="1"/>
      <c r="I40" s="107"/>
      <c r="J40" s="1"/>
    </row>
    <row r="41" spans="1:10" s="32" customFormat="1" ht="15.75" x14ac:dyDescent="0.25">
      <c r="A41" s="1"/>
      <c r="D41" s="1"/>
      <c r="F41" s="46"/>
      <c r="H41" s="1"/>
      <c r="I41" s="107"/>
      <c r="J41" s="1"/>
    </row>
    <row r="42" spans="1:10" s="32" customFormat="1" ht="15.75" x14ac:dyDescent="0.25">
      <c r="A42" s="1"/>
      <c r="D42" s="1"/>
      <c r="F42" s="46"/>
      <c r="H42" s="1"/>
      <c r="I42" s="107"/>
      <c r="J42" s="1"/>
    </row>
    <row r="43" spans="1:10" s="32" customFormat="1" ht="15.75" x14ac:dyDescent="0.25">
      <c r="A43" s="1"/>
      <c r="D43" s="1"/>
      <c r="F43" s="46"/>
      <c r="H43" s="1"/>
      <c r="I43" s="107"/>
      <c r="J43" s="1"/>
    </row>
    <row r="44" spans="1:10" s="32" customFormat="1" ht="15.75" x14ac:dyDescent="0.25">
      <c r="A44" s="1"/>
      <c r="D44" s="1"/>
      <c r="F44" s="46"/>
      <c r="H44" s="1"/>
      <c r="I44" s="107"/>
      <c r="J44" s="1"/>
    </row>
    <row r="45" spans="1:10" s="32" customFormat="1" ht="15.75" x14ac:dyDescent="0.25">
      <c r="A45" s="1"/>
      <c r="D45" s="1"/>
      <c r="F45" s="46"/>
      <c r="H45" s="1"/>
      <c r="I45" s="107"/>
      <c r="J45" s="1"/>
    </row>
    <row r="46" spans="1:10" s="32" customFormat="1" ht="15.75" x14ac:dyDescent="0.25">
      <c r="A46" s="1"/>
      <c r="D46" s="1"/>
      <c r="F46" s="46"/>
      <c r="H46" s="1"/>
      <c r="I46" s="107"/>
      <c r="J46" s="1"/>
    </row>
    <row r="47" spans="1:10" s="32" customFormat="1" ht="15.75" x14ac:dyDescent="0.25">
      <c r="A47" s="1"/>
      <c r="D47" s="1"/>
      <c r="F47" s="46"/>
      <c r="H47" s="1"/>
      <c r="I47" s="107"/>
      <c r="J47" s="1"/>
    </row>
    <row r="48" spans="1:10" x14ac:dyDescent="0.2">
      <c r="B48" s="1"/>
      <c r="G48" s="126"/>
    </row>
    <row r="49" spans="1:10" x14ac:dyDescent="0.2">
      <c r="B49" s="1"/>
      <c r="G49" s="126"/>
    </row>
    <row r="50" spans="1:10" s="32" customFormat="1" x14ac:dyDescent="0.2">
      <c r="A50" s="1"/>
      <c r="B50" s="1"/>
      <c r="D50" s="1"/>
      <c r="F50" s="1"/>
      <c r="G50" s="126"/>
      <c r="H50" s="1"/>
      <c r="I50" s="107"/>
      <c r="J50" s="1"/>
    </row>
  </sheetData>
  <mergeCells count="14">
    <mergeCell ref="B27:H27"/>
    <mergeCell ref="H1:I1"/>
    <mergeCell ref="A3:J4"/>
    <mergeCell ref="A6:H6"/>
    <mergeCell ref="A7:H7"/>
    <mergeCell ref="C9:D9"/>
    <mergeCell ref="E9:F9"/>
    <mergeCell ref="G9:H9"/>
    <mergeCell ref="I9:J9"/>
    <mergeCell ref="C10:D10"/>
    <mergeCell ref="E10:F10"/>
    <mergeCell ref="G10:H10"/>
    <mergeCell ref="I10:J10"/>
    <mergeCell ref="B26:H26"/>
  </mergeCells>
  <printOptions horizontalCentered="1"/>
  <pageMargins left="0.43" right="0.46" top="0.47" bottom="0.55000000000000004" header="0.25" footer="0.31496062992126"/>
  <pageSetup paperSize="25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Pengelola BMN</vt:lpstr>
      <vt:lpstr>Pranata Humas</vt:lpstr>
      <vt:lpstr>Pramu Kantor</vt:lpstr>
      <vt:lpstr>Pengadministrasi KRT</vt:lpstr>
      <vt:lpstr>Satpam</vt:lpstr>
      <vt:lpstr>PLP BMN</vt:lpstr>
      <vt:lpstr>Teknisi Listrik dan Gedung</vt:lpstr>
      <vt:lpstr>Arsiparis Pelaksana Pemula</vt:lpstr>
      <vt:lpstr>Analisis Kepegawaian Pelaksana</vt:lpstr>
      <vt:lpstr>A Kepegawaian P Lanjutan</vt:lpstr>
      <vt:lpstr>Pranata Komputer</vt:lpstr>
      <vt:lpstr>'A Kepegawaian P Lanjutan'!Print_Area</vt:lpstr>
      <vt:lpstr>'Analisis Kepegawaian Pelaksana'!Print_Area</vt:lpstr>
      <vt:lpstr>'Arsiparis Pelaksana Pemula'!Print_Area</vt:lpstr>
      <vt:lpstr>'Pengadministrasi KRT'!Print_Area</vt:lpstr>
      <vt:lpstr>'Pengelola BMN'!Print_Area</vt:lpstr>
      <vt:lpstr>'PLP BMN'!Print_Area</vt:lpstr>
      <vt:lpstr>'Pramu Kantor'!Print_Area</vt:lpstr>
      <vt:lpstr>'Pranata Humas'!Print_Area</vt:lpstr>
      <vt:lpstr>'Pranata Komputer'!Print_Area</vt:lpstr>
      <vt:lpstr>Satpam!Print_Area</vt:lpstr>
      <vt:lpstr>'Teknisi Listrik dan Gedung'!Print_Area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KPGFISEUNY</dc:creator>
  <cp:lastModifiedBy>CCP</cp:lastModifiedBy>
  <cp:lastPrinted>2012-12-14T03:57:40Z</cp:lastPrinted>
  <dcterms:created xsi:type="dcterms:W3CDTF">2012-12-10T04:11:02Z</dcterms:created>
  <dcterms:modified xsi:type="dcterms:W3CDTF">2012-12-19T06:49:53Z</dcterms:modified>
</cp:coreProperties>
</file>